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F:\DATA FROM OLD PC 21082021\olddata\SLBCDEPT\189 SLBC March 2026\Final Annexures\All Annexures\"/>
    </mc:Choice>
  </mc:AlternateContent>
  <xr:revisionPtr revIDLastSave="0" documentId="13_ncr:1_{4527D246-DDD8-47E0-B1CC-5BE575E63AB1}" xr6:coauthVersionLast="47" xr6:coauthVersionMax="47" xr10:uidLastSave="{00000000-0000-0000-0000-000000000000}"/>
  <bookViews>
    <workbookView xWindow="-120" yWindow="-120" windowWidth="20730" windowHeight="11040" xr2:uid="{9FA2D024-7EEA-4610-AC09-CFB5C43C913D}"/>
  </bookViews>
  <sheets>
    <sheet name="BW" sheetId="2" r:id="rId1"/>
    <sheet name="DW" sheetId="1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J7" i="1"/>
  <c r="K7" i="1"/>
  <c r="L7" i="1"/>
  <c r="I8" i="1"/>
  <c r="J8" i="1"/>
  <c r="K8" i="1"/>
  <c r="L8" i="1"/>
  <c r="I9" i="1"/>
  <c r="J9" i="1"/>
  <c r="K9" i="1"/>
  <c r="L9" i="1"/>
  <c r="I10" i="1"/>
  <c r="J10" i="1"/>
  <c r="K10" i="1"/>
  <c r="L10" i="1"/>
  <c r="I11" i="1"/>
  <c r="J11" i="1"/>
  <c r="K11" i="1"/>
  <c r="L11" i="1"/>
  <c r="I12" i="1"/>
  <c r="J12" i="1"/>
  <c r="K12" i="1"/>
  <c r="L12" i="1"/>
  <c r="I13" i="1"/>
  <c r="J13" i="1"/>
  <c r="K13" i="1"/>
  <c r="L13" i="1"/>
  <c r="I14" i="1"/>
  <c r="J14" i="1"/>
  <c r="K14" i="1"/>
  <c r="L14" i="1"/>
  <c r="I15" i="1"/>
  <c r="J15" i="1"/>
  <c r="K15" i="1"/>
  <c r="L15" i="1"/>
  <c r="I16" i="1"/>
  <c r="J16" i="1"/>
  <c r="K16" i="1"/>
  <c r="L16" i="1"/>
  <c r="I17" i="1"/>
  <c r="J17" i="1"/>
  <c r="K17" i="1"/>
  <c r="L17" i="1"/>
  <c r="I18" i="1"/>
  <c r="J18" i="1"/>
  <c r="K18" i="1"/>
  <c r="L18" i="1"/>
  <c r="I19" i="1"/>
  <c r="J19" i="1"/>
  <c r="K19" i="1"/>
  <c r="L19" i="1"/>
  <c r="I20" i="1"/>
  <c r="J20" i="1"/>
  <c r="K20" i="1"/>
  <c r="L20" i="1"/>
  <c r="I21" i="1"/>
  <c r="J21" i="1"/>
  <c r="K21" i="1"/>
  <c r="L21" i="1"/>
  <c r="I22" i="1"/>
  <c r="J22" i="1"/>
  <c r="K22" i="1"/>
  <c r="L22" i="1"/>
  <c r="I23" i="1"/>
  <c r="J23" i="1"/>
  <c r="K23" i="1"/>
  <c r="L23" i="1"/>
  <c r="I24" i="1"/>
  <c r="J24" i="1"/>
  <c r="K24" i="1"/>
  <c r="L24" i="1"/>
  <c r="I25" i="1"/>
  <c r="J25" i="1"/>
  <c r="K25" i="1"/>
  <c r="L25" i="1"/>
  <c r="I26" i="1"/>
  <c r="J26" i="1"/>
  <c r="K26" i="1"/>
  <c r="L26" i="1"/>
  <c r="I27" i="1"/>
  <c r="J27" i="1"/>
  <c r="K27" i="1"/>
  <c r="L27" i="1"/>
  <c r="I28" i="1"/>
  <c r="J28" i="1"/>
  <c r="K28" i="1"/>
  <c r="L28" i="1"/>
  <c r="I29" i="1"/>
  <c r="J29" i="1"/>
  <c r="K29" i="1"/>
  <c r="L29" i="1"/>
  <c r="I30" i="1"/>
  <c r="J30" i="1"/>
  <c r="K30" i="1"/>
  <c r="L30" i="1"/>
  <c r="I31" i="1"/>
  <c r="J31" i="1"/>
  <c r="K31" i="1"/>
  <c r="L31" i="1"/>
  <c r="I32" i="1"/>
  <c r="J32" i="1"/>
  <c r="K32" i="1"/>
  <c r="L32" i="1"/>
  <c r="I33" i="1"/>
  <c r="J33" i="1"/>
  <c r="K33" i="1"/>
  <c r="L33" i="1"/>
  <c r="I34" i="1"/>
  <c r="J34" i="1"/>
  <c r="K34" i="1"/>
  <c r="L34" i="1"/>
  <c r="I35" i="1"/>
  <c r="J35" i="1"/>
  <c r="K35" i="1"/>
  <c r="L35" i="1"/>
  <c r="I36" i="1"/>
  <c r="J36" i="1"/>
  <c r="K36" i="1"/>
  <c r="L36" i="1"/>
  <c r="I37" i="1"/>
  <c r="J37" i="1"/>
  <c r="K37" i="1"/>
  <c r="L37" i="1"/>
  <c r="I38" i="1"/>
  <c r="J38" i="1"/>
  <c r="K38" i="1"/>
  <c r="L38" i="1"/>
  <c r="L6" i="1"/>
  <c r="L39" i="1" s="1"/>
  <c r="K6" i="1"/>
  <c r="K39" i="1" s="1"/>
  <c r="J6" i="1"/>
  <c r="J39" i="1" s="1"/>
  <c r="I6" i="1"/>
  <c r="I39" i="1" s="1"/>
  <c r="E39" i="1"/>
  <c r="F39" i="1"/>
  <c r="G39" i="1"/>
  <c r="D39" i="1"/>
  <c r="F63" i="2"/>
  <c r="G63" i="2"/>
  <c r="E62" i="2"/>
  <c r="H62" i="2" s="1"/>
  <c r="F62" i="2"/>
  <c r="G62" i="2"/>
  <c r="D62" i="2"/>
  <c r="D63" i="2" s="1"/>
  <c r="H23" i="2"/>
  <c r="J62" i="2"/>
  <c r="K62" i="2"/>
  <c r="L62" i="2"/>
  <c r="I62" i="2"/>
  <c r="J51" i="2"/>
  <c r="K51" i="2"/>
  <c r="L51" i="2"/>
  <c r="I51" i="2"/>
  <c r="I28" i="2"/>
  <c r="J28" i="2"/>
  <c r="K28" i="2"/>
  <c r="L28" i="2"/>
  <c r="L21" i="2"/>
  <c r="K21" i="2"/>
  <c r="L18" i="2"/>
  <c r="L63" i="2" s="1"/>
  <c r="E63" i="2" l="1"/>
  <c r="H63" i="2"/>
  <c r="K18" i="2"/>
  <c r="K63" i="2" s="1"/>
  <c r="I21" i="2"/>
  <c r="J21" i="2"/>
  <c r="J18" i="2"/>
  <c r="J63" i="2" s="1"/>
  <c r="I18" i="2" l="1"/>
  <c r="I63" i="2" s="1"/>
</calcChain>
</file>

<file path=xl/sharedStrings.xml><?xml version="1.0" encoding="utf-8"?>
<sst xmlns="http://schemas.openxmlformats.org/spreadsheetml/2006/main" count="126" uniqueCount="100">
  <si>
    <t>No.</t>
  </si>
  <si>
    <t xml:space="preserve">Bank </t>
  </si>
  <si>
    <t>Performance for the Year 2025-26</t>
  </si>
  <si>
    <t>Performance Since Inception</t>
  </si>
  <si>
    <t>Target for the Year 2025-26</t>
  </si>
  <si>
    <t>Total Appli Spons</t>
  </si>
  <si>
    <t>No of Appli Sanc</t>
  </si>
  <si>
    <t>No of Appli Reje</t>
  </si>
  <si>
    <t>No of Appli Pend</t>
  </si>
  <si>
    <t>% Achievement</t>
  </si>
  <si>
    <t>Ahmadabad</t>
  </si>
  <si>
    <t>Amreli</t>
  </si>
  <si>
    <t>Anand</t>
  </si>
  <si>
    <t>Arvalli</t>
  </si>
  <si>
    <t>Banas Kantha</t>
  </si>
  <si>
    <t>Bharuch</t>
  </si>
  <si>
    <t>Bhavnagar</t>
  </si>
  <si>
    <t>Botad</t>
  </si>
  <si>
    <t>Chhotaudepur</t>
  </si>
  <si>
    <t>Dang</t>
  </si>
  <si>
    <t>Devbhumi Dwarka</t>
  </si>
  <si>
    <t>Dohad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</si>
  <si>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</si>
  <si>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</si>
  <si>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</si>
  <si>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</si>
  <si>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</si>
  <si>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</si>
  <si>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</si>
  <si>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</si>
  <si>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</si>
  <si>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</si>
  <si>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</si>
  <si>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</si>
  <si>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</si>
  <si>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</si>
  <si>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</si>
  <si>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</si>
  <si>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</si>
  <si>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</si>
  <si>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</si>
  <si>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Vadodara</t>
  </si>
  <si>
    <t>Valsad</t>
  </si>
  <si>
    <t>Grand Total</t>
  </si>
  <si>
    <t>Source: PMFME Portal</t>
  </si>
  <si>
    <t xml:space="preserve">NATIONALISED BANKS                                                                        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</si>
  <si>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</si>
  <si>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</si>
  <si>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</si>
  <si>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</si>
  <si>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</si>
  <si>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</si>
  <si>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</si>
  <si>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</si>
  <si>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</si>
  <si>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</si>
  <si>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</si>
  <si>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</si>
  <si>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SBI GROUP</t>
  </si>
  <si>
    <t>State Bank of India</t>
  </si>
  <si>
    <t>CO-OPERATIVE BANKS</t>
  </si>
  <si>
    <t>DCCB</t>
  </si>
  <si>
    <t>GSCB</t>
  </si>
  <si>
    <t>REGIONAL RURAL BANKS</t>
  </si>
  <si>
    <t>Gujarat Gramin Bank</t>
  </si>
  <si>
    <t>PRIVATE 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</si>
  <si>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</si>
  <si>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</si>
  <si>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</si>
  <si>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</si>
  <si>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</si>
  <si>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</si>
  <si>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</si>
  <si>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 Limited</t>
  </si>
  <si>
    <t>IDBI Bank</t>
  </si>
  <si>
    <t>IDFC First Bank Ltd</t>
  </si>
  <si>
    <t>Indusind Bank</t>
  </si>
  <si>
    <t>J &amp; K Bank</t>
  </si>
  <si>
    <t>Karnataka Bank</t>
  </si>
  <si>
    <t>Karur Vyasya Bank</t>
  </si>
  <si>
    <t>Kotak Mahindra Bank Limited</t>
  </si>
  <si>
    <t>DBS Bank India (E-LVB)</t>
  </si>
  <si>
    <t>RBL Bank Limited</t>
  </si>
  <si>
    <t>South Indian Bank</t>
  </si>
  <si>
    <t>Tamilnad Mercantile Bank Limited</t>
  </si>
  <si>
    <t>Yes Bank</t>
  </si>
  <si>
    <t>Bandhan Bank</t>
  </si>
  <si>
    <t>SMALL FINANCE BANK</t>
  </si>
  <si>
    <t>AU Small Finance Bank Limited</t>
  </si>
  <si>
    <t>Equitas Small Finance Bank</t>
  </si>
  <si>
    <t>ESAF Small Fin. Bank</t>
  </si>
  <si>
    <t>Jana Small Fin. Bank</t>
  </si>
  <si>
    <t>Shivalik Small Finance Bank</t>
  </si>
  <si>
    <t>Suryoday Small Fin. Bank</t>
  </si>
  <si>
    <t>Ujjivan Small Finance Bank Limited</t>
  </si>
  <si>
    <t>Unity Small Finance Bank</t>
  </si>
  <si>
    <t>Utkarsh Small Fin. Bank</t>
  </si>
  <si>
    <t>DISTRICTWISE PROGRESS OF PMFME SCHEME AS OF 31/03/2026</t>
  </si>
  <si>
    <t>Bankwise Progress of PMFME Scheme as of 31/03/2026</t>
  </si>
  <si>
    <t>Annexure - 28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</si>
</sst>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22"/>
      <name val="Arial Black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4"/>
      <name val="Arial Black"/>
      <family val="2"/>
    </font>
    <font>
      <b/>
      <sz val="16"/>
      <name val="Arial Black"/>
      <family val="2"/>
    </font>
    <font>
      <sz val="16"/>
      <name val="Arial Black"/>
      <family val="2"/>
    </font>
    <font>
      <b/>
      <sz val="1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4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15" xfId="0" applyFont="1" applyBorder="1"/>
    <xf numFmtId="0" fontId="4" fillId="0" borderId="17" xfId="0" applyFont="1" applyBorder="1"/>
    <xf numFmtId="0" fontId="4" fillId="0" borderId="18" xfId="0" applyFont="1" applyBorder="1"/>
    <xf numFmtId="0" fontId="4" fillId="0" borderId="19" xfId="0" applyFont="1" applyBorder="1"/>
    <xf numFmtId="0" fontId="4" fillId="0" borderId="21" xfId="0" applyFont="1" applyBorder="1"/>
    <xf numFmtId="0" fontId="4" fillId="0" borderId="23" xfId="0" applyFont="1" applyBorder="1"/>
    <xf numFmtId="0" fontId="4" fillId="0" borderId="24" xfId="0" applyFont="1" applyBorder="1"/>
    <xf numFmtId="0" fontId="4" fillId="0" borderId="29" xfId="0" applyFont="1" applyBorder="1"/>
    <xf numFmtId="0" fontId="4" fillId="0" borderId="30" xfId="0" applyFont="1" applyBorder="1"/>
    <xf numFmtId="0" fontId="4" fillId="0" borderId="31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33" xfId="0" applyFont="1" applyBorder="1"/>
    <xf numFmtId="0" fontId="0" fillId="0" borderId="37" xfId="0" applyBorder="1"/>
    <xf numFmtId="0" fontId="4" fillId="2" borderId="11" xfId="0" applyFont="1" applyFill="1" applyBorder="1"/>
    <xf numFmtId="0" fontId="4" fillId="2" borderId="17" xfId="0" applyFont="1" applyFill="1" applyBorder="1"/>
    <xf numFmtId="0" fontId="4" fillId="2" borderId="23" xfId="0" applyFont="1" applyFill="1" applyBorder="1"/>
    <xf numFmtId="0" fontId="4" fillId="0" borderId="41" xfId="0" applyFont="1" applyBorder="1"/>
    <xf numFmtId="0" fontId="4" fillId="0" borderId="43" xfId="0" applyFont="1" applyBorder="1"/>
    <xf numFmtId="0" fontId="4" fillId="0" borderId="45" xfId="0" applyFont="1" applyBorder="1"/>
    <xf numFmtId="0" fontId="4" fillId="0" borderId="47" xfId="0" applyFont="1" applyBorder="1"/>
    <xf numFmtId="0" fontId="4" fillId="0" borderId="44" xfId="0" applyFont="1" applyBorder="1"/>
    <xf numFmtId="0" fontId="0" fillId="0" borderId="53" xfId="0" applyBorder="1"/>
    <xf numFmtId="0" fontId="4" fillId="2" borderId="5" xfId="0" applyFont="1" applyFill="1" applyBorder="1"/>
    <xf numFmtId="0" fontId="4" fillId="2" borderId="54" xfId="0" applyFont="1" applyFill="1" applyBorder="1"/>
    <xf numFmtId="0" fontId="4" fillId="0" borderId="55" xfId="0" applyFont="1" applyBorder="1"/>
    <xf numFmtId="0" fontId="4" fillId="0" borderId="56" xfId="0" applyFont="1" applyBorder="1"/>
    <xf numFmtId="0" fontId="4" fillId="0" borderId="51" xfId="0" applyFont="1" applyBorder="1"/>
    <xf numFmtId="0" fontId="7" fillId="0" borderId="0" xfId="0" applyFont="1" applyAlignment="1">
      <alignment horizontal="center" vertical="center"/>
    </xf>
    <xf numFmtId="0" fontId="3" fillId="0" borderId="36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4" xfId="0" applyFont="1" applyBorder="1"/>
    <xf numFmtId="10" fontId="4" fillId="0" borderId="1" xfId="1" applyNumberFormat="1" applyFont="1" applyFill="1" applyBorder="1"/>
    <xf numFmtId="0" fontId="4" fillId="0" borderId="39" xfId="0" applyFont="1" applyBorder="1"/>
    <xf numFmtId="0" fontId="4" fillId="0" borderId="20" xfId="0" applyFont="1" applyBorder="1"/>
    <xf numFmtId="10" fontId="4" fillId="0" borderId="22" xfId="1" applyNumberFormat="1" applyFont="1" applyFill="1" applyBorder="1"/>
    <xf numFmtId="0" fontId="4" fillId="0" borderId="40" xfId="0" applyFont="1" applyBorder="1"/>
    <xf numFmtId="0" fontId="4" fillId="0" borderId="26" xfId="0" applyFont="1" applyBorder="1"/>
    <xf numFmtId="0" fontId="4" fillId="0" borderId="25" xfId="0" applyFont="1" applyBorder="1"/>
    <xf numFmtId="0" fontId="4" fillId="0" borderId="27" xfId="0" applyFont="1" applyBorder="1"/>
    <xf numFmtId="10" fontId="4" fillId="0" borderId="6" xfId="1" applyNumberFormat="1" applyFont="1" applyFill="1" applyBorder="1"/>
    <xf numFmtId="10" fontId="7" fillId="0" borderId="42" xfId="1" applyNumberFormat="1" applyFont="1" applyFill="1" applyBorder="1" applyAlignment="1">
      <alignment horizontal="left" vertical="center"/>
    </xf>
    <xf numFmtId="0" fontId="4" fillId="0" borderId="10" xfId="0" applyFont="1" applyBorder="1"/>
    <xf numFmtId="0" fontId="4" fillId="0" borderId="49" xfId="0" applyFont="1" applyBorder="1"/>
    <xf numFmtId="10" fontId="4" fillId="0" borderId="16" xfId="1" applyNumberFormat="1" applyFont="1" applyFill="1" applyBorder="1"/>
    <xf numFmtId="0" fontId="4" fillId="0" borderId="50" xfId="0" applyFont="1" applyBorder="1"/>
    <xf numFmtId="10" fontId="4" fillId="0" borderId="31" xfId="1" applyNumberFormat="1" applyFont="1" applyFill="1" applyBorder="1"/>
    <xf numFmtId="0" fontId="4" fillId="0" borderId="34" xfId="0" applyFont="1" applyBorder="1"/>
    <xf numFmtId="10" fontId="8" fillId="0" borderId="42" xfId="1" applyNumberFormat="1" applyFont="1" applyFill="1" applyBorder="1" applyAlignment="1">
      <alignment horizontal="left" vertical="center"/>
    </xf>
    <xf numFmtId="0" fontId="4" fillId="0" borderId="46" xfId="0" applyFont="1" applyBorder="1"/>
    <xf numFmtId="0" fontId="4" fillId="0" borderId="52" xfId="0" applyFont="1" applyBorder="1"/>
    <xf numFmtId="0" fontId="4" fillId="0" borderId="42" xfId="0" applyFont="1" applyBorder="1"/>
    <xf numFmtId="10" fontId="4" fillId="0" borderId="28" xfId="1" applyNumberFormat="1" applyFont="1" applyFill="1" applyBorder="1"/>
    <xf numFmtId="0" fontId="4" fillId="0" borderId="5" xfId="0" applyFont="1" applyBorder="1"/>
    <xf numFmtId="10" fontId="4" fillId="0" borderId="32" xfId="1" applyNumberFormat="1" applyFont="1" applyFill="1" applyBorder="1"/>
    <xf numFmtId="10" fontId="4" fillId="0" borderId="5" xfId="1" applyNumberFormat="1" applyFont="1" applyFill="1" applyBorder="1"/>
    <xf numFmtId="10" fontId="4" fillId="0" borderId="39" xfId="1" applyNumberFormat="1" applyFont="1" applyFill="1" applyBorder="1"/>
    <xf numFmtId="0" fontId="4" fillId="0" borderId="57" xfId="0" applyFont="1" applyBorder="1"/>
    <xf numFmtId="10" fontId="4" fillId="0" borderId="8" xfId="1" applyNumberFormat="1" applyFont="1" applyFill="1" applyBorder="1"/>
    <xf numFmtId="10" fontId="4" fillId="0" borderId="58" xfId="1" applyNumberFormat="1" applyFont="1" applyFill="1" applyBorder="1"/>
    <xf numFmtId="0" fontId="4" fillId="0" borderId="16" xfId="0" applyFont="1" applyBorder="1"/>
    <xf numFmtId="10" fontId="4" fillId="0" borderId="59" xfId="1" applyNumberFormat="1" applyFont="1" applyFill="1" applyBorder="1"/>
    <xf numFmtId="0" fontId="4" fillId="0" borderId="37" xfId="0" applyFont="1" applyBorder="1"/>
    <xf numFmtId="0" fontId="4" fillId="0" borderId="60" xfId="0" applyFont="1" applyBorder="1"/>
    <xf numFmtId="10" fontId="4" fillId="0" borderId="9" xfId="1" applyNumberFormat="1" applyFont="1" applyFill="1" applyBorder="1"/>
    <xf numFmtId="0" fontId="6" fillId="0" borderId="5" xfId="0" applyFont="1" applyBorder="1" applyAlignment="1">
      <alignment horizontal="center"/>
    </xf>
    <xf numFmtId="0" fontId="6" fillId="0" borderId="6" xfId="0" applyFont="1" applyBorder="1"/>
    <xf numFmtId="0" fontId="8" fillId="0" borderId="42" xfId="0" applyFont="1" applyBorder="1" applyAlignment="1">
      <alignment horizontal="left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6" fillId="0" borderId="44" xfId="0" applyFont="1" applyBorder="1" applyAlignment="1">
      <alignment horizontal="center"/>
    </xf>
    <xf numFmtId="0" fontId="6" fillId="0" borderId="45" xfId="0" applyFont="1" applyBorder="1"/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42" xfId="0" applyFont="1" applyBorder="1" applyAlignment="1">
      <alignment horizontal="left" vertic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8" xfId="0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6" fillId="0" borderId="7" xfId="0" applyFont="1" applyBorder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DATA%20FROM%20OLD%20PC%2021082021\olddata\SLBCDEPT\189%20SLBC%20March%202026\Annexure\Annexures_Pankti\Annex%2026%20PMFME-Done\PMFME_All%20FY.xlsx" TargetMode="External"/><Relationship Id="rId1" Type="http://schemas.openxmlformats.org/officeDocument/2006/relationships/externalLinkPath" Target="/DATA%20FROM%20OLD%20PC%2021082021/olddata/SLBCDEPT/189%20SLBC%20March%202026/Annexure/Annexures_Pankti/Annex%2026%20PMFME-Done/PMFME_All%20F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MFME All Districts_All FY"/>
      <sheetName val="Sheet1"/>
      <sheetName val="DW_Since inception"/>
      <sheetName val="BW_Since inception"/>
      <sheetName val="BW_Since inception-Pivot"/>
    </sheetNames>
    <sheetDataSet>
      <sheetData sheetId="0"/>
      <sheetData sheetId="1"/>
      <sheetData sheetId="2">
        <row r="1">
          <cell r="A1" t="str">
            <v xml:space="preserve">Bank Name </v>
          </cell>
          <cell r="B1" t="str">
            <v>(Multiple Items)</v>
          </cell>
        </row>
        <row r="3">
          <cell r="A3" t="str">
            <v>Count of Application ID</v>
          </cell>
          <cell r="B3" t="str">
            <v>Column Labels</v>
          </cell>
        </row>
        <row r="4">
          <cell r="A4" t="str">
            <v>Row Labels</v>
          </cell>
          <cell r="B4" t="str">
            <v>Loan Sanctioned</v>
          </cell>
          <cell r="C4" t="str">
            <v>Loan Rejected</v>
          </cell>
          <cell r="D4" t="str">
            <v>Loan Under Process</v>
          </cell>
          <cell r="E4" t="str">
            <v>Grand Total</v>
          </cell>
        </row>
        <row r="5">
          <cell r="A5" t="str">
            <v>Ahmadabad</v>
          </cell>
          <cell r="B5">
            <v>108</v>
          </cell>
          <cell r="C5">
            <v>69</v>
          </cell>
          <cell r="D5">
            <v>22</v>
          </cell>
          <cell r="E5">
            <v>199</v>
          </cell>
        </row>
        <row r="6">
          <cell r="A6" t="str">
            <v>Amreli</v>
          </cell>
          <cell r="B6">
            <v>38</v>
          </cell>
          <cell r="C6">
            <v>48</v>
          </cell>
          <cell r="D6">
            <v>8</v>
          </cell>
          <cell r="E6">
            <v>94</v>
          </cell>
        </row>
        <row r="7">
          <cell r="A7" t="str">
            <v>Anand</v>
          </cell>
          <cell r="B7">
            <v>60</v>
          </cell>
          <cell r="C7">
            <v>43</v>
          </cell>
          <cell r="D7">
            <v>36</v>
          </cell>
          <cell r="E7">
            <v>139</v>
          </cell>
        </row>
        <row r="8">
          <cell r="A8" t="str">
            <v>Arvalli</v>
          </cell>
          <cell r="B8">
            <v>58</v>
          </cell>
          <cell r="C8">
            <v>32</v>
          </cell>
          <cell r="D8">
            <v>19</v>
          </cell>
          <cell r="E8">
            <v>109</v>
          </cell>
        </row>
        <row r="9">
          <cell r="A9" t="str">
            <v>Banas Kantha</v>
          </cell>
          <cell r="B9">
            <v>15</v>
          </cell>
          <cell r="C9">
            <v>22</v>
          </cell>
          <cell r="D9">
            <v>15</v>
          </cell>
          <cell r="E9">
            <v>52</v>
          </cell>
        </row>
        <row r="10">
          <cell r="A10" t="str">
            <v>Bharuch</v>
          </cell>
          <cell r="B10">
            <v>21</v>
          </cell>
          <cell r="C10">
            <v>19</v>
          </cell>
          <cell r="D10">
            <v>5</v>
          </cell>
          <cell r="E10">
            <v>45</v>
          </cell>
        </row>
        <row r="11">
          <cell r="A11" t="str">
            <v>Bhavnagar</v>
          </cell>
          <cell r="B11">
            <v>53</v>
          </cell>
          <cell r="C11">
            <v>29</v>
          </cell>
          <cell r="D11">
            <v>17</v>
          </cell>
          <cell r="E11">
            <v>99</v>
          </cell>
        </row>
        <row r="12">
          <cell r="A12" t="str">
            <v>Botad</v>
          </cell>
          <cell r="B12">
            <v>17</v>
          </cell>
          <cell r="C12">
            <v>9</v>
          </cell>
          <cell r="D12">
            <v>5</v>
          </cell>
          <cell r="E12">
            <v>31</v>
          </cell>
        </row>
        <row r="13">
          <cell r="A13" t="str">
            <v>Chhotaudepur</v>
          </cell>
          <cell r="B13">
            <v>2</v>
          </cell>
          <cell r="C13">
            <v>66</v>
          </cell>
          <cell r="D13">
            <v>3</v>
          </cell>
          <cell r="E13">
            <v>71</v>
          </cell>
        </row>
        <row r="14">
          <cell r="A14" t="str">
            <v>Dang</v>
          </cell>
          <cell r="B14">
            <v>5</v>
          </cell>
          <cell r="C14">
            <v>41</v>
          </cell>
          <cell r="D14">
            <v>1</v>
          </cell>
          <cell r="E14">
            <v>47</v>
          </cell>
        </row>
        <row r="15">
          <cell r="A15" t="str">
            <v>Devbhumi Dwarka</v>
          </cell>
          <cell r="B15">
            <v>11</v>
          </cell>
          <cell r="C15">
            <v>7</v>
          </cell>
          <cell r="D15">
            <v>3</v>
          </cell>
          <cell r="E15">
            <v>21</v>
          </cell>
        </row>
        <row r="16">
          <cell r="A16" t="str">
            <v>Dohad</v>
          </cell>
          <cell r="B16">
            <v>8</v>
          </cell>
          <cell r="C16">
            <v>38</v>
          </cell>
          <cell r="D16">
            <v>23</v>
          </cell>
          <cell r="E16">
            <v>69</v>
          </cell>
        </row>
        <row r="17">
          <cell r="A17" t="str">
            <v>Gandhinagar</v>
          </cell>
          <cell r="B17">
            <v>38</v>
          </cell>
          <cell r="C17">
            <v>24</v>
          </cell>
          <cell r="D17">
            <v>26</v>
          </cell>
          <cell r="E17">
            <v>88</v>
          </cell>
        </row>
        <row r="18">
          <cell r="A18" t="str">
            <v>Gir Somnath</v>
          </cell>
          <cell r="B18">
            <v>78</v>
          </cell>
          <cell r="C18">
            <v>43</v>
          </cell>
          <cell r="D18">
            <v>12</v>
          </cell>
          <cell r="E18">
            <v>133</v>
          </cell>
        </row>
        <row r="19">
          <cell r="A19" t="str">
            <v>Jamnagar</v>
          </cell>
          <cell r="B19">
            <v>72</v>
          </cell>
          <cell r="C19">
            <v>27</v>
          </cell>
          <cell r="D19">
            <v>13</v>
          </cell>
          <cell r="E19">
            <v>112</v>
          </cell>
        </row>
        <row r="20">
          <cell r="A20" t="str">
            <v>Junagadh</v>
          </cell>
          <cell r="B20">
            <v>165</v>
          </cell>
          <cell r="C20">
            <v>140</v>
          </cell>
          <cell r="D20">
            <v>42</v>
          </cell>
          <cell r="E20">
            <v>347</v>
          </cell>
        </row>
        <row r="21">
          <cell r="A21" t="str">
            <v>Kachchh</v>
          </cell>
          <cell r="B21">
            <v>25</v>
          </cell>
          <cell r="C21">
            <v>22</v>
          </cell>
          <cell r="D21">
            <v>13</v>
          </cell>
          <cell r="E21">
            <v>60</v>
          </cell>
        </row>
        <row r="22">
          <cell r="A22" t="str">
            <v>Kheda</v>
          </cell>
          <cell r="B22">
            <v>36</v>
          </cell>
          <cell r="C22">
            <v>50</v>
          </cell>
          <cell r="D22">
            <v>16</v>
          </cell>
          <cell r="E22">
            <v>102</v>
          </cell>
        </row>
        <row r="23">
          <cell r="A23" t="str">
            <v>Mahesana</v>
          </cell>
          <cell r="B23">
            <v>45</v>
          </cell>
          <cell r="C23">
            <v>26</v>
          </cell>
          <cell r="D23">
            <v>12</v>
          </cell>
          <cell r="E23">
            <v>83</v>
          </cell>
        </row>
        <row r="24">
          <cell r="A24" t="str">
            <v>Mahisagar</v>
          </cell>
          <cell r="B24">
            <v>12</v>
          </cell>
          <cell r="C24">
            <v>172</v>
          </cell>
          <cell r="D24">
            <v>37</v>
          </cell>
          <cell r="E24">
            <v>221</v>
          </cell>
        </row>
        <row r="25">
          <cell r="A25" t="str">
            <v>Morbi</v>
          </cell>
          <cell r="B25">
            <v>28</v>
          </cell>
          <cell r="C25">
            <v>4</v>
          </cell>
          <cell r="D25">
            <v>4</v>
          </cell>
          <cell r="E25">
            <v>36</v>
          </cell>
        </row>
        <row r="26">
          <cell r="A26" t="str">
            <v>Narmada</v>
          </cell>
          <cell r="B26">
            <v>7</v>
          </cell>
          <cell r="C26">
            <v>16</v>
          </cell>
          <cell r="D26">
            <v>11</v>
          </cell>
          <cell r="E26">
            <v>34</v>
          </cell>
        </row>
        <row r="27">
          <cell r="A27" t="str">
            <v>Navsari</v>
          </cell>
          <cell r="B27">
            <v>46</v>
          </cell>
          <cell r="C27">
            <v>17</v>
          </cell>
          <cell r="D27">
            <v>9</v>
          </cell>
          <cell r="E27">
            <v>72</v>
          </cell>
        </row>
        <row r="28">
          <cell r="A28" t="str">
            <v>Panch Mahals</v>
          </cell>
          <cell r="B28">
            <v>113</v>
          </cell>
          <cell r="C28">
            <v>227</v>
          </cell>
          <cell r="D28">
            <v>24</v>
          </cell>
          <cell r="E28">
            <v>364</v>
          </cell>
        </row>
        <row r="29">
          <cell r="A29" t="str">
            <v>Patan</v>
          </cell>
          <cell r="B29">
            <v>5</v>
          </cell>
          <cell r="C29">
            <v>16</v>
          </cell>
          <cell r="D29">
            <v>6</v>
          </cell>
          <cell r="E29">
            <v>27</v>
          </cell>
        </row>
        <row r="30">
          <cell r="A30" t="str">
            <v>Porbandar</v>
          </cell>
          <cell r="B30">
            <v>14</v>
          </cell>
          <cell r="C30">
            <v>18</v>
          </cell>
          <cell r="D30">
            <v>6</v>
          </cell>
          <cell r="E30">
            <v>38</v>
          </cell>
        </row>
        <row r="31">
          <cell r="A31" t="str">
            <v>Rajkot</v>
          </cell>
          <cell r="B31">
            <v>174</v>
          </cell>
          <cell r="C31">
            <v>48</v>
          </cell>
          <cell r="D31">
            <v>18</v>
          </cell>
          <cell r="E31">
            <v>240</v>
          </cell>
        </row>
        <row r="32">
          <cell r="A32" t="str">
            <v>Sabar Kantha</v>
          </cell>
          <cell r="B32">
            <v>71</v>
          </cell>
          <cell r="C32">
            <v>33</v>
          </cell>
          <cell r="D32">
            <v>21</v>
          </cell>
          <cell r="E32">
            <v>125</v>
          </cell>
        </row>
        <row r="33">
          <cell r="A33" t="str">
            <v>Surat</v>
          </cell>
          <cell r="B33">
            <v>196</v>
          </cell>
          <cell r="C33">
            <v>57</v>
          </cell>
          <cell r="D33">
            <v>25</v>
          </cell>
          <cell r="E33">
            <v>278</v>
          </cell>
        </row>
        <row r="34">
          <cell r="A34" t="str">
            <v>Surendranagar</v>
          </cell>
          <cell r="B34">
            <v>16</v>
          </cell>
          <cell r="C34">
            <v>26</v>
          </cell>
          <cell r="D34"/>
          <cell r="E34">
            <v>42</v>
          </cell>
        </row>
        <row r="35">
          <cell r="A35" t="str">
            <v>Tapi</v>
          </cell>
          <cell r="B35">
            <v>28</v>
          </cell>
          <cell r="C35">
            <v>20</v>
          </cell>
          <cell r="D35">
            <v>13</v>
          </cell>
          <cell r="E35">
            <v>61</v>
          </cell>
        </row>
        <row r="36">
          <cell r="A36" t="str">
            <v>Vadodara</v>
          </cell>
          <cell r="B36">
            <v>70</v>
          </cell>
          <cell r="C36">
            <v>67</v>
          </cell>
          <cell r="D36">
            <v>41</v>
          </cell>
          <cell r="E36">
            <v>178</v>
          </cell>
        </row>
        <row r="37">
          <cell r="A37" t="str">
            <v>Valsad</v>
          </cell>
          <cell r="B37">
            <v>32</v>
          </cell>
          <cell r="C37">
            <v>28</v>
          </cell>
          <cell r="D37">
            <v>10</v>
          </cell>
          <cell r="E37">
            <v>70</v>
          </cell>
        </row>
        <row r="38">
          <cell r="A38" t="str">
            <v>Grand Total</v>
          </cell>
          <cell r="B38">
            <v>1667</v>
          </cell>
          <cell r="C38">
            <v>1504</v>
          </cell>
          <cell r="D38">
            <v>516</v>
          </cell>
          <cell r="E38">
            <v>3687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5B576-D45E-489A-9AEA-AC9FD17F470C}">
  <sheetPr>
    <pageSetUpPr fitToPage="1"/>
  </sheetPr>
  <dimension ref="A1:M64"/>
  <sheetViews>
    <sheetView tabSelected="1" zoomScale="70" zoomScaleNormal="7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2" sqref="A2:L2"/>
    </sheetView>
  </sheetViews>
  <sheetFormatPr defaultRowHeight="15" x14ac:dyDescent="0.25"/>
  <cols>
    <col min="1" max="1" width="6" bestFit="1" customWidth="1"/>
    <col min="2" max="2" width="48.7109375" bestFit="1" customWidth="1"/>
    <col min="3" max="3" width="13" customWidth="1"/>
    <col min="4" max="7" width="11.5703125" customWidth="1"/>
    <col min="8" max="8" width="12.140625" customWidth="1"/>
    <col min="9" max="12" width="11.5703125" customWidth="1"/>
  </cols>
  <sheetData>
    <row r="1" spans="1:13" ht="33.75" x14ac:dyDescent="0.25">
      <c r="A1" s="86" t="s">
        <v>99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3" ht="23.25" x14ac:dyDescent="0.25">
      <c r="A2" s="87" t="s">
        <v>98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13" ht="24" thickBot="1" x14ac:dyDescent="0.3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</row>
    <row r="4" spans="1:13" ht="24" thickBot="1" x14ac:dyDescent="0.3">
      <c r="A4" s="88" t="s">
        <v>0</v>
      </c>
      <c r="B4" s="88" t="s">
        <v>1</v>
      </c>
      <c r="C4" s="90" t="s">
        <v>2</v>
      </c>
      <c r="D4" s="91"/>
      <c r="E4" s="91"/>
      <c r="F4" s="91"/>
      <c r="G4" s="91"/>
      <c r="H4" s="91"/>
      <c r="I4" s="92" t="s">
        <v>3</v>
      </c>
      <c r="J4" s="93"/>
      <c r="K4" s="93"/>
      <c r="L4" s="94"/>
    </row>
    <row r="5" spans="1:13" ht="87" customHeight="1" thickBot="1" x14ac:dyDescent="0.3">
      <c r="A5" s="89"/>
      <c r="B5" s="89"/>
      <c r="C5" s="1" t="s">
        <v>4</v>
      </c>
      <c r="D5" s="1" t="s">
        <v>5</v>
      </c>
      <c r="E5" s="1" t="s">
        <v>6</v>
      </c>
      <c r="F5" s="35" t="s">
        <v>7</v>
      </c>
      <c r="G5" s="1" t="s">
        <v>8</v>
      </c>
      <c r="H5" s="1" t="s">
        <v>9</v>
      </c>
      <c r="I5" s="1" t="s">
        <v>5</v>
      </c>
      <c r="J5" s="1" t="s">
        <v>6</v>
      </c>
      <c r="K5" s="1" t="s">
        <v>7</v>
      </c>
      <c r="L5" s="1" t="s">
        <v>8</v>
      </c>
    </row>
    <row r="6" spans="1:13" ht="25.5" thickBot="1" x14ac:dyDescent="0.3">
      <c r="A6" s="19"/>
      <c r="B6" s="78" t="s">
        <v>45</v>
      </c>
      <c r="C6" s="78"/>
      <c r="D6" s="78"/>
      <c r="E6" s="78"/>
      <c r="F6" s="78"/>
      <c r="G6" s="78"/>
      <c r="H6" s="34"/>
      <c r="I6" s="79"/>
      <c r="J6" s="79"/>
      <c r="K6" s="79"/>
      <c r="L6" s="80"/>
    </row>
    <row r="7" spans="1:13" ht="18" x14ac:dyDescent="0.25">
      <c r="A7" s="3">
        <v>1</v>
      </c>
      <c r="B7" s="4" t="s">
        <v>46</v>
      </c>
      <c r="C7" s="36">
        <v>381</v>
      </c>
      <c r="D7" s="37">
        <v>513</v>
      </c>
      <c r="E7" s="6">
        <v>211</v>
      </c>
      <c r="F7" s="6">
        <v>174</v>
      </c>
      <c r="G7" s="4">
        <v>128</v>
      </c>
      <c r="H7" s="38">
        <v>0.5538057742782152</v>
      </c>
      <c r="I7" s="20">
        <v>938</v>
      </c>
      <c r="J7" s="6">
        <v>315</v>
      </c>
      <c r="K7" s="6">
        <v>493</v>
      </c>
      <c r="L7" s="4">
        <v>130</v>
      </c>
      <c r="M7" s="28"/>
    </row>
    <row r="8" spans="1:13" ht="18" x14ac:dyDescent="0.25">
      <c r="A8" s="7">
        <v>2</v>
      </c>
      <c r="B8" s="8" t="s">
        <v>47</v>
      </c>
      <c r="C8" s="39">
        <v>103</v>
      </c>
      <c r="D8" s="40">
        <v>132</v>
      </c>
      <c r="E8" s="9">
        <v>64</v>
      </c>
      <c r="F8" s="9">
        <v>23</v>
      </c>
      <c r="G8" s="10">
        <v>45</v>
      </c>
      <c r="H8" s="41">
        <v>0.62135922330097082</v>
      </c>
      <c r="I8" s="21">
        <v>239</v>
      </c>
      <c r="J8" s="9">
        <v>121</v>
      </c>
      <c r="K8" s="9">
        <v>72</v>
      </c>
      <c r="L8" s="10">
        <v>46</v>
      </c>
    </row>
    <row r="9" spans="1:13" ht="18" x14ac:dyDescent="0.25">
      <c r="A9" s="7">
        <v>3</v>
      </c>
      <c r="B9" s="8" t="s">
        <v>48</v>
      </c>
      <c r="C9" s="39">
        <v>42</v>
      </c>
      <c r="D9" s="40">
        <v>13</v>
      </c>
      <c r="E9" s="9">
        <v>3</v>
      </c>
      <c r="F9" s="9">
        <v>5</v>
      </c>
      <c r="G9" s="10">
        <v>5</v>
      </c>
      <c r="H9" s="41">
        <v>7.1428571428571425E-2</v>
      </c>
      <c r="I9" s="21">
        <v>16</v>
      </c>
      <c r="J9" s="9">
        <v>5</v>
      </c>
      <c r="K9" s="9">
        <v>6</v>
      </c>
      <c r="L9" s="10">
        <v>5</v>
      </c>
    </row>
    <row r="10" spans="1:13" ht="18" x14ac:dyDescent="0.25">
      <c r="A10" s="7">
        <v>4</v>
      </c>
      <c r="B10" s="8" t="s">
        <v>49</v>
      </c>
      <c r="C10" s="39">
        <v>72</v>
      </c>
      <c r="D10" s="40">
        <v>28</v>
      </c>
      <c r="E10" s="9">
        <v>15</v>
      </c>
      <c r="F10" s="9">
        <v>7</v>
      </c>
      <c r="G10" s="10">
        <v>6</v>
      </c>
      <c r="H10" s="41">
        <v>0.20833333333333334</v>
      </c>
      <c r="I10" s="21">
        <v>60</v>
      </c>
      <c r="J10" s="9">
        <v>37</v>
      </c>
      <c r="K10" s="9">
        <v>17</v>
      </c>
      <c r="L10" s="10">
        <v>6</v>
      </c>
    </row>
    <row r="11" spans="1:13" ht="18" x14ac:dyDescent="0.25">
      <c r="A11" s="7">
        <v>5</v>
      </c>
      <c r="B11" s="8" t="s">
        <v>50</v>
      </c>
      <c r="C11" s="39">
        <v>84</v>
      </c>
      <c r="D11" s="40">
        <v>44</v>
      </c>
      <c r="E11" s="9">
        <v>21</v>
      </c>
      <c r="F11" s="9">
        <v>13</v>
      </c>
      <c r="G11" s="10">
        <v>10</v>
      </c>
      <c r="H11" s="41">
        <v>0.25</v>
      </c>
      <c r="I11" s="21">
        <v>81</v>
      </c>
      <c r="J11" s="9">
        <v>41</v>
      </c>
      <c r="K11" s="9">
        <v>30</v>
      </c>
      <c r="L11" s="10">
        <v>10</v>
      </c>
    </row>
    <row r="12" spans="1:13" ht="18" x14ac:dyDescent="0.25">
      <c r="A12" s="7">
        <v>6</v>
      </c>
      <c r="B12" s="8" t="s">
        <v>51</v>
      </c>
      <c r="C12" s="39">
        <v>46</v>
      </c>
      <c r="D12" s="40">
        <v>22</v>
      </c>
      <c r="E12" s="9">
        <v>12</v>
      </c>
      <c r="F12" s="9">
        <v>7</v>
      </c>
      <c r="G12" s="10">
        <v>3</v>
      </c>
      <c r="H12" s="41">
        <v>0.2608695652173913</v>
      </c>
      <c r="I12" s="21">
        <v>35</v>
      </c>
      <c r="J12" s="9">
        <v>21</v>
      </c>
      <c r="K12" s="9">
        <v>11</v>
      </c>
      <c r="L12" s="10">
        <v>3</v>
      </c>
    </row>
    <row r="13" spans="1:13" ht="18" x14ac:dyDescent="0.25">
      <c r="A13" s="7">
        <v>7</v>
      </c>
      <c r="B13" s="8" t="s">
        <v>52</v>
      </c>
      <c r="C13" s="39">
        <v>41</v>
      </c>
      <c r="D13" s="40">
        <v>28</v>
      </c>
      <c r="E13" s="9">
        <v>15</v>
      </c>
      <c r="F13" s="9">
        <v>2</v>
      </c>
      <c r="G13" s="10">
        <v>11</v>
      </c>
      <c r="H13" s="41">
        <v>0.36585365853658536</v>
      </c>
      <c r="I13" s="21">
        <v>42</v>
      </c>
      <c r="J13" s="9">
        <v>21</v>
      </c>
      <c r="K13" s="9">
        <v>10</v>
      </c>
      <c r="L13" s="10">
        <v>11</v>
      </c>
    </row>
    <row r="14" spans="1:13" ht="18" x14ac:dyDescent="0.25">
      <c r="A14" s="7">
        <v>8</v>
      </c>
      <c r="B14" s="8" t="s">
        <v>53</v>
      </c>
      <c r="C14" s="39">
        <v>81</v>
      </c>
      <c r="D14" s="40">
        <v>52</v>
      </c>
      <c r="E14" s="9">
        <v>23</v>
      </c>
      <c r="F14" s="9">
        <v>13</v>
      </c>
      <c r="G14" s="10">
        <v>16</v>
      </c>
      <c r="H14" s="41">
        <v>0.2839506172839506</v>
      </c>
      <c r="I14" s="21">
        <v>84</v>
      </c>
      <c r="J14" s="9">
        <v>37</v>
      </c>
      <c r="K14" s="9">
        <v>31</v>
      </c>
      <c r="L14" s="10">
        <v>16</v>
      </c>
    </row>
    <row r="15" spans="1:13" ht="18" x14ac:dyDescent="0.25">
      <c r="A15" s="7">
        <v>9</v>
      </c>
      <c r="B15" s="8" t="s">
        <v>54</v>
      </c>
      <c r="C15" s="39">
        <v>19</v>
      </c>
      <c r="D15" s="40">
        <v>2</v>
      </c>
      <c r="E15" s="9">
        <v>1</v>
      </c>
      <c r="F15" s="9">
        <v>1</v>
      </c>
      <c r="G15" s="10">
        <v>0</v>
      </c>
      <c r="H15" s="41">
        <v>5.2631578947368418E-2</v>
      </c>
      <c r="I15" s="21">
        <v>4</v>
      </c>
      <c r="J15" s="9">
        <v>3</v>
      </c>
      <c r="K15" s="9">
        <v>1</v>
      </c>
      <c r="L15" s="10">
        <v>0</v>
      </c>
    </row>
    <row r="16" spans="1:13" ht="18" x14ac:dyDescent="0.25">
      <c r="A16" s="7">
        <v>10</v>
      </c>
      <c r="B16" s="8" t="s">
        <v>55</v>
      </c>
      <c r="C16" s="39">
        <v>113</v>
      </c>
      <c r="D16" s="40">
        <v>190</v>
      </c>
      <c r="E16" s="9">
        <v>104</v>
      </c>
      <c r="F16" s="9">
        <v>27</v>
      </c>
      <c r="G16" s="10">
        <v>59</v>
      </c>
      <c r="H16" s="41">
        <v>0.92035398230088494</v>
      </c>
      <c r="I16" s="21">
        <v>259</v>
      </c>
      <c r="J16" s="9">
        <v>157</v>
      </c>
      <c r="K16" s="9">
        <v>41</v>
      </c>
      <c r="L16" s="10">
        <v>61</v>
      </c>
    </row>
    <row r="17" spans="1:13" ht="18.75" thickBot="1" x14ac:dyDescent="0.3">
      <c r="A17" s="11">
        <v>11</v>
      </c>
      <c r="B17" s="12" t="s">
        <v>56</v>
      </c>
      <c r="C17" s="42">
        <v>41</v>
      </c>
      <c r="D17" s="43">
        <v>90</v>
      </c>
      <c r="E17" s="44">
        <v>59</v>
      </c>
      <c r="F17" s="44">
        <v>20</v>
      </c>
      <c r="G17" s="45">
        <v>11</v>
      </c>
      <c r="H17" s="41">
        <v>1.4390243902439024</v>
      </c>
      <c r="I17" s="22">
        <v>116</v>
      </c>
      <c r="J17" s="9">
        <v>80</v>
      </c>
      <c r="K17" s="9">
        <v>25</v>
      </c>
      <c r="L17" s="10">
        <v>11</v>
      </c>
    </row>
    <row r="18" spans="1:13" ht="23.25" thickBot="1" x14ac:dyDescent="0.5">
      <c r="A18" s="71" t="s">
        <v>57</v>
      </c>
      <c r="B18" s="72"/>
      <c r="C18" s="32">
        <v>1023</v>
      </c>
      <c r="D18" s="59">
        <v>1114</v>
      </c>
      <c r="E18" s="16">
        <v>528</v>
      </c>
      <c r="F18" s="16">
        <v>292</v>
      </c>
      <c r="G18" s="32">
        <v>294</v>
      </c>
      <c r="H18" s="61">
        <v>0.5161290322580645</v>
      </c>
      <c r="I18" s="16">
        <f>SUM(I7:I17)</f>
        <v>1874</v>
      </c>
      <c r="J18" s="16">
        <f t="shared" ref="J18:L18" si="0">SUM(J7:J17)</f>
        <v>838</v>
      </c>
      <c r="K18" s="16">
        <f t="shared" si="0"/>
        <v>737</v>
      </c>
      <c r="L18" s="32">
        <f t="shared" si="0"/>
        <v>299</v>
      </c>
      <c r="M18" s="28"/>
    </row>
    <row r="19" spans="1:13" ht="25.5" thickBot="1" x14ac:dyDescent="0.3">
      <c r="A19" s="23"/>
      <c r="B19" s="81" t="s">
        <v>58</v>
      </c>
      <c r="C19" s="81"/>
      <c r="D19" s="81"/>
      <c r="E19" s="81"/>
      <c r="F19" s="81"/>
      <c r="G19" s="81"/>
      <c r="H19" s="47"/>
      <c r="I19" s="82"/>
      <c r="J19" s="82"/>
      <c r="K19" s="82"/>
      <c r="L19" s="83"/>
    </row>
    <row r="20" spans="1:13" ht="18.75" thickBot="1" x14ac:dyDescent="0.3">
      <c r="A20" s="24">
        <v>12</v>
      </c>
      <c r="B20" s="24" t="s">
        <v>59</v>
      </c>
      <c r="C20" s="48">
        <v>324</v>
      </c>
      <c r="D20" s="37">
        <v>442</v>
      </c>
      <c r="E20" s="6">
        <v>200</v>
      </c>
      <c r="F20" s="6">
        <v>187</v>
      </c>
      <c r="G20" s="4">
        <v>55</v>
      </c>
      <c r="H20" s="38">
        <v>0.61728395061728392</v>
      </c>
      <c r="I20" s="21">
        <v>1131</v>
      </c>
      <c r="J20" s="9">
        <v>511</v>
      </c>
      <c r="K20" s="9">
        <v>564</v>
      </c>
      <c r="L20" s="10">
        <v>56</v>
      </c>
    </row>
    <row r="21" spans="1:13" ht="23.25" thickBot="1" x14ac:dyDescent="0.5">
      <c r="A21" s="71" t="s">
        <v>57</v>
      </c>
      <c r="B21" s="72"/>
      <c r="C21" s="32">
        <v>324</v>
      </c>
      <c r="D21" s="59">
        <v>442</v>
      </c>
      <c r="E21" s="16">
        <v>200</v>
      </c>
      <c r="F21" s="16">
        <v>187</v>
      </c>
      <c r="G21" s="32">
        <v>55</v>
      </c>
      <c r="H21" s="61">
        <v>0.61728395061728392</v>
      </c>
      <c r="I21" s="16">
        <f>I20</f>
        <v>1131</v>
      </c>
      <c r="J21" s="16">
        <f t="shared" ref="J21:L21" si="1">J20</f>
        <v>511</v>
      </c>
      <c r="K21" s="16">
        <f t="shared" si="1"/>
        <v>564</v>
      </c>
      <c r="L21" s="32">
        <f t="shared" si="1"/>
        <v>56</v>
      </c>
      <c r="M21" s="28"/>
    </row>
    <row r="22" spans="1:13" ht="25.5" thickBot="1" x14ac:dyDescent="0.3">
      <c r="A22" s="26"/>
      <c r="B22" s="81" t="s">
        <v>60</v>
      </c>
      <c r="C22" s="81"/>
      <c r="D22" s="81"/>
      <c r="E22" s="81"/>
      <c r="F22" s="81"/>
      <c r="G22" s="81"/>
      <c r="H22" s="47"/>
      <c r="I22" s="84"/>
      <c r="J22" s="84"/>
      <c r="K22" s="84"/>
      <c r="L22" s="85"/>
    </row>
    <row r="23" spans="1:13" ht="18" x14ac:dyDescent="0.25">
      <c r="A23" s="3">
        <v>13</v>
      </c>
      <c r="B23" s="4" t="s">
        <v>61</v>
      </c>
      <c r="C23" s="49">
        <v>348</v>
      </c>
      <c r="D23" s="3">
        <v>58</v>
      </c>
      <c r="E23" s="6">
        <v>13</v>
      </c>
      <c r="F23" s="6">
        <v>6</v>
      </c>
      <c r="G23" s="6">
        <v>39</v>
      </c>
      <c r="H23" s="50">
        <f>E23/C23</f>
        <v>3.7356321839080463E-2</v>
      </c>
      <c r="I23" s="37">
        <v>70</v>
      </c>
      <c r="J23" s="6">
        <v>14</v>
      </c>
      <c r="K23" s="6">
        <v>7</v>
      </c>
      <c r="L23" s="66">
        <v>49</v>
      </c>
    </row>
    <row r="24" spans="1:13" ht="18.75" thickBot="1" x14ac:dyDescent="0.3">
      <c r="A24" s="11">
        <v>14</v>
      </c>
      <c r="B24" s="12" t="s">
        <v>62</v>
      </c>
      <c r="C24" s="51">
        <v>8</v>
      </c>
      <c r="D24" s="13">
        <v>0</v>
      </c>
      <c r="E24" s="14">
        <v>0</v>
      </c>
      <c r="F24" s="14">
        <v>0</v>
      </c>
      <c r="G24" s="14">
        <v>0</v>
      </c>
      <c r="H24" s="52">
        <v>0</v>
      </c>
      <c r="I24" s="7">
        <v>0</v>
      </c>
      <c r="J24" s="9">
        <v>0</v>
      </c>
      <c r="K24" s="9">
        <v>0</v>
      </c>
      <c r="L24" s="10">
        <v>0</v>
      </c>
    </row>
    <row r="25" spans="1:13" ht="23.25" thickBot="1" x14ac:dyDescent="0.5">
      <c r="A25" s="71" t="s">
        <v>57</v>
      </c>
      <c r="B25" s="72"/>
      <c r="C25" s="32">
        <v>356</v>
      </c>
      <c r="D25" s="59">
        <v>58</v>
      </c>
      <c r="E25" s="53">
        <v>13</v>
      </c>
      <c r="F25" s="53">
        <v>6</v>
      </c>
      <c r="G25" s="69">
        <v>39</v>
      </c>
      <c r="H25" s="61">
        <v>3.6516853932584269E-2</v>
      </c>
      <c r="I25" s="16">
        <v>70</v>
      </c>
      <c r="J25" s="16">
        <v>14</v>
      </c>
      <c r="K25" s="16">
        <v>7</v>
      </c>
      <c r="L25" s="17">
        <v>49</v>
      </c>
    </row>
    <row r="26" spans="1:13" ht="25.5" thickBot="1" x14ac:dyDescent="0.3">
      <c r="A26" s="26"/>
      <c r="B26" s="73" t="s">
        <v>63</v>
      </c>
      <c r="C26" s="73"/>
      <c r="D26" s="73"/>
      <c r="E26" s="73"/>
      <c r="F26" s="73"/>
      <c r="G26" s="73"/>
      <c r="H26" s="54"/>
      <c r="I26" s="84"/>
      <c r="J26" s="84"/>
      <c r="K26" s="84"/>
      <c r="L26" s="85"/>
    </row>
    <row r="27" spans="1:13" ht="18.75" thickBot="1" x14ac:dyDescent="0.3">
      <c r="A27" s="27">
        <v>15</v>
      </c>
      <c r="B27" s="25" t="s">
        <v>64</v>
      </c>
      <c r="C27" s="55">
        <v>190</v>
      </c>
      <c r="D27" s="37">
        <v>176</v>
      </c>
      <c r="E27" s="6">
        <v>124</v>
      </c>
      <c r="F27" s="6">
        <v>25</v>
      </c>
      <c r="G27" s="4">
        <v>27</v>
      </c>
      <c r="H27" s="70">
        <v>0.65263157894736845</v>
      </c>
      <c r="I27" s="29">
        <v>252</v>
      </c>
      <c r="J27" s="16">
        <v>147</v>
      </c>
      <c r="K27" s="16">
        <v>77</v>
      </c>
      <c r="L27" s="17">
        <v>28</v>
      </c>
    </row>
    <row r="28" spans="1:13" ht="23.25" thickBot="1" x14ac:dyDescent="0.5">
      <c r="A28" s="71" t="s">
        <v>57</v>
      </c>
      <c r="B28" s="72"/>
      <c r="C28" s="32">
        <v>190</v>
      </c>
      <c r="D28" s="59">
        <v>176</v>
      </c>
      <c r="E28" s="16">
        <v>124</v>
      </c>
      <c r="F28" s="16">
        <v>25</v>
      </c>
      <c r="G28" s="32">
        <v>27</v>
      </c>
      <c r="H28" s="70">
        <v>0.65263157894736845</v>
      </c>
      <c r="I28" s="16">
        <f>I27</f>
        <v>252</v>
      </c>
      <c r="J28" s="16">
        <f t="shared" ref="J28:L28" si="2">J27</f>
        <v>147</v>
      </c>
      <c r="K28" s="16">
        <f t="shared" si="2"/>
        <v>77</v>
      </c>
      <c r="L28" s="32">
        <f t="shared" si="2"/>
        <v>28</v>
      </c>
      <c r="M28" s="28"/>
    </row>
    <row r="29" spans="1:13" ht="25.5" thickBot="1" x14ac:dyDescent="0.3">
      <c r="A29" s="26"/>
      <c r="B29" s="73" t="s">
        <v>65</v>
      </c>
      <c r="C29" s="73"/>
      <c r="D29" s="73"/>
      <c r="E29" s="73"/>
      <c r="F29" s="73"/>
      <c r="G29" s="73"/>
      <c r="H29" s="54"/>
      <c r="I29" s="74"/>
      <c r="J29" s="74"/>
      <c r="K29" s="74"/>
      <c r="L29" s="75"/>
    </row>
    <row r="30" spans="1:13" ht="18" x14ac:dyDescent="0.25">
      <c r="A30" s="3">
        <v>16</v>
      </c>
      <c r="B30" s="4" t="s">
        <v>66</v>
      </c>
      <c r="C30" s="49">
        <v>120</v>
      </c>
      <c r="D30" s="3">
        <v>24</v>
      </c>
      <c r="E30" s="6">
        <v>5</v>
      </c>
      <c r="F30" s="6">
        <v>0</v>
      </c>
      <c r="G30" s="4">
        <v>19</v>
      </c>
      <c r="H30" s="38">
        <v>4.1666666666666664E-2</v>
      </c>
      <c r="I30" s="30">
        <v>28</v>
      </c>
      <c r="J30" s="5">
        <v>6</v>
      </c>
      <c r="K30" s="5">
        <v>2</v>
      </c>
      <c r="L30" s="31">
        <v>20</v>
      </c>
    </row>
    <row r="31" spans="1:13" ht="18" x14ac:dyDescent="0.25">
      <c r="A31" s="7">
        <v>17</v>
      </c>
      <c r="B31" s="8" t="s">
        <v>67</v>
      </c>
      <c r="C31" s="56">
        <v>14</v>
      </c>
      <c r="D31" s="7">
        <v>1</v>
      </c>
      <c r="E31" s="9">
        <v>1</v>
      </c>
      <c r="F31" s="9">
        <v>0</v>
      </c>
      <c r="G31" s="8">
        <v>0</v>
      </c>
      <c r="H31" s="62">
        <v>7.1428571428571425E-2</v>
      </c>
      <c r="I31" s="21">
        <v>9</v>
      </c>
      <c r="J31" s="9">
        <v>8</v>
      </c>
      <c r="K31" s="9">
        <v>1</v>
      </c>
      <c r="L31" s="10">
        <v>0</v>
      </c>
    </row>
    <row r="32" spans="1:13" ht="18" x14ac:dyDescent="0.25">
      <c r="A32" s="7">
        <v>18</v>
      </c>
      <c r="B32" s="8" t="s">
        <v>68</v>
      </c>
      <c r="C32" s="56">
        <v>18</v>
      </c>
      <c r="D32" s="7">
        <v>0</v>
      </c>
      <c r="E32" s="9">
        <v>0</v>
      </c>
      <c r="F32" s="9">
        <v>0</v>
      </c>
      <c r="G32" s="8">
        <v>0</v>
      </c>
      <c r="H32" s="62">
        <v>0</v>
      </c>
      <c r="I32" s="21">
        <v>0</v>
      </c>
      <c r="J32" s="9">
        <v>0</v>
      </c>
      <c r="K32" s="9">
        <v>0</v>
      </c>
      <c r="L32" s="10">
        <v>0</v>
      </c>
    </row>
    <row r="33" spans="1:12" ht="18" x14ac:dyDescent="0.25">
      <c r="A33" s="7">
        <v>19</v>
      </c>
      <c r="B33" s="8" t="s">
        <v>69</v>
      </c>
      <c r="C33" s="56">
        <v>20</v>
      </c>
      <c r="D33" s="7">
        <v>0</v>
      </c>
      <c r="E33" s="9">
        <v>0</v>
      </c>
      <c r="F33" s="9">
        <v>0</v>
      </c>
      <c r="G33" s="8">
        <v>0</v>
      </c>
      <c r="H33" s="62">
        <v>0</v>
      </c>
      <c r="I33" s="21">
        <v>0</v>
      </c>
      <c r="J33" s="9">
        <v>0</v>
      </c>
      <c r="K33" s="9">
        <v>0</v>
      </c>
      <c r="L33" s="10">
        <v>0</v>
      </c>
    </row>
    <row r="34" spans="1:12" ht="18" x14ac:dyDescent="0.25">
      <c r="A34" s="7">
        <v>20</v>
      </c>
      <c r="B34" s="8" t="s">
        <v>70</v>
      </c>
      <c r="C34" s="56">
        <v>4</v>
      </c>
      <c r="D34" s="7">
        <v>0</v>
      </c>
      <c r="E34" s="9">
        <v>0</v>
      </c>
      <c r="F34" s="9">
        <v>0</v>
      </c>
      <c r="G34" s="8">
        <v>0</v>
      </c>
      <c r="H34" s="62">
        <v>0</v>
      </c>
      <c r="I34" s="21">
        <v>0</v>
      </c>
      <c r="J34" s="9">
        <v>0</v>
      </c>
      <c r="K34" s="9">
        <v>0</v>
      </c>
      <c r="L34" s="10">
        <v>0</v>
      </c>
    </row>
    <row r="35" spans="1:12" ht="18" x14ac:dyDescent="0.25">
      <c r="A35" s="7">
        <v>21</v>
      </c>
      <c r="B35" s="8" t="s">
        <v>71</v>
      </c>
      <c r="C35" s="56">
        <v>27</v>
      </c>
      <c r="D35" s="7">
        <v>1</v>
      </c>
      <c r="E35" s="9">
        <v>1</v>
      </c>
      <c r="F35" s="9">
        <v>0</v>
      </c>
      <c r="G35" s="8">
        <v>0</v>
      </c>
      <c r="H35" s="62">
        <v>3.7037037037037035E-2</v>
      </c>
      <c r="I35" s="21">
        <v>4</v>
      </c>
      <c r="J35" s="9">
        <v>4</v>
      </c>
      <c r="K35" s="9">
        <v>0</v>
      </c>
      <c r="L35" s="10">
        <v>0</v>
      </c>
    </row>
    <row r="36" spans="1:12" ht="18" x14ac:dyDescent="0.25">
      <c r="A36" s="7">
        <v>22</v>
      </c>
      <c r="B36" s="8" t="s">
        <v>72</v>
      </c>
      <c r="C36" s="56">
        <v>182</v>
      </c>
      <c r="D36" s="7">
        <v>56</v>
      </c>
      <c r="E36" s="9">
        <v>18</v>
      </c>
      <c r="F36" s="9">
        <v>11</v>
      </c>
      <c r="G36" s="8">
        <v>27</v>
      </c>
      <c r="H36" s="62">
        <v>9.8901098901098897E-2</v>
      </c>
      <c r="I36" s="21">
        <v>162</v>
      </c>
      <c r="J36" s="9">
        <v>74</v>
      </c>
      <c r="K36" s="9">
        <v>59</v>
      </c>
      <c r="L36" s="10">
        <v>29</v>
      </c>
    </row>
    <row r="37" spans="1:12" ht="18" x14ac:dyDescent="0.25">
      <c r="A37" s="7">
        <v>23</v>
      </c>
      <c r="B37" s="8" t="s">
        <v>73</v>
      </c>
      <c r="C37" s="56">
        <v>138</v>
      </c>
      <c r="D37" s="7">
        <v>33</v>
      </c>
      <c r="E37" s="9">
        <v>19</v>
      </c>
      <c r="F37" s="9">
        <v>10</v>
      </c>
      <c r="G37" s="8">
        <v>4</v>
      </c>
      <c r="H37" s="62">
        <v>0.13768115942028986</v>
      </c>
      <c r="I37" s="21">
        <v>72</v>
      </c>
      <c r="J37" s="9">
        <v>34</v>
      </c>
      <c r="K37" s="9">
        <v>33</v>
      </c>
      <c r="L37" s="10">
        <v>5</v>
      </c>
    </row>
    <row r="38" spans="1:12" ht="18" x14ac:dyDescent="0.25">
      <c r="A38" s="7">
        <v>24</v>
      </c>
      <c r="B38" s="8" t="s">
        <v>74</v>
      </c>
      <c r="C38" s="56">
        <v>43</v>
      </c>
      <c r="D38" s="7">
        <v>25</v>
      </c>
      <c r="E38" s="9">
        <v>8</v>
      </c>
      <c r="F38" s="9">
        <v>9</v>
      </c>
      <c r="G38" s="8">
        <v>8</v>
      </c>
      <c r="H38" s="62">
        <v>0.18604651162790697</v>
      </c>
      <c r="I38" s="21">
        <v>36</v>
      </c>
      <c r="J38" s="9">
        <v>11</v>
      </c>
      <c r="K38" s="9">
        <v>17</v>
      </c>
      <c r="L38" s="10">
        <v>8</v>
      </c>
    </row>
    <row r="39" spans="1:12" ht="18" x14ac:dyDescent="0.25">
      <c r="A39" s="7">
        <v>25</v>
      </c>
      <c r="B39" s="8" t="s">
        <v>75</v>
      </c>
      <c r="C39" s="56">
        <v>46</v>
      </c>
      <c r="D39" s="7">
        <v>1</v>
      </c>
      <c r="E39" s="9">
        <v>0</v>
      </c>
      <c r="F39" s="9">
        <v>0</v>
      </c>
      <c r="G39" s="8">
        <v>1</v>
      </c>
      <c r="H39" s="62">
        <v>0</v>
      </c>
      <c r="I39" s="21">
        <v>3</v>
      </c>
      <c r="J39" s="9">
        <v>1</v>
      </c>
      <c r="K39" s="9">
        <v>1</v>
      </c>
      <c r="L39" s="10">
        <v>1</v>
      </c>
    </row>
    <row r="40" spans="1:12" ht="18" x14ac:dyDescent="0.25">
      <c r="A40" s="7">
        <v>26</v>
      </c>
      <c r="B40" s="8" t="s">
        <v>76</v>
      </c>
      <c r="C40" s="56">
        <v>61</v>
      </c>
      <c r="D40" s="7">
        <v>2</v>
      </c>
      <c r="E40" s="9">
        <v>1</v>
      </c>
      <c r="F40" s="9">
        <v>0</v>
      </c>
      <c r="G40" s="8">
        <v>1</v>
      </c>
      <c r="H40" s="62">
        <v>1.6393442622950821E-2</v>
      </c>
      <c r="I40" s="21">
        <v>4</v>
      </c>
      <c r="J40" s="9">
        <v>1</v>
      </c>
      <c r="K40" s="9">
        <v>0</v>
      </c>
      <c r="L40" s="10">
        <v>3</v>
      </c>
    </row>
    <row r="41" spans="1:12" ht="18" x14ac:dyDescent="0.25">
      <c r="A41" s="7">
        <v>27</v>
      </c>
      <c r="B41" s="8" t="s">
        <v>77</v>
      </c>
      <c r="C41" s="56">
        <v>3</v>
      </c>
      <c r="D41" s="7">
        <v>0</v>
      </c>
      <c r="E41" s="9">
        <v>0</v>
      </c>
      <c r="F41" s="9">
        <v>0</v>
      </c>
      <c r="G41" s="8">
        <v>0</v>
      </c>
      <c r="H41" s="62">
        <v>0</v>
      </c>
      <c r="I41" s="21">
        <v>0</v>
      </c>
      <c r="J41" s="9">
        <v>0</v>
      </c>
      <c r="K41" s="9">
        <v>0</v>
      </c>
      <c r="L41" s="10">
        <v>0</v>
      </c>
    </row>
    <row r="42" spans="1:12" ht="18" x14ac:dyDescent="0.25">
      <c r="A42" s="7">
        <v>28</v>
      </c>
      <c r="B42" s="8" t="s">
        <v>78</v>
      </c>
      <c r="C42" s="56">
        <v>11</v>
      </c>
      <c r="D42" s="7">
        <v>0</v>
      </c>
      <c r="E42" s="9">
        <v>0</v>
      </c>
      <c r="F42" s="9">
        <v>0</v>
      </c>
      <c r="G42" s="8">
        <v>0</v>
      </c>
      <c r="H42" s="62">
        <v>0</v>
      </c>
      <c r="I42" s="21">
        <v>0</v>
      </c>
      <c r="J42" s="9">
        <v>0</v>
      </c>
      <c r="K42" s="9">
        <v>0</v>
      </c>
      <c r="L42" s="10">
        <v>0</v>
      </c>
    </row>
    <row r="43" spans="1:12" ht="18" x14ac:dyDescent="0.25">
      <c r="A43" s="7">
        <v>29</v>
      </c>
      <c r="B43" s="8" t="s">
        <v>79</v>
      </c>
      <c r="C43" s="56">
        <v>9</v>
      </c>
      <c r="D43" s="7">
        <v>0</v>
      </c>
      <c r="E43" s="9">
        <v>0</v>
      </c>
      <c r="F43" s="9">
        <v>0</v>
      </c>
      <c r="G43" s="8">
        <v>0</v>
      </c>
      <c r="H43" s="62">
        <v>0</v>
      </c>
      <c r="I43" s="21">
        <v>0</v>
      </c>
      <c r="J43" s="9">
        <v>0</v>
      </c>
      <c r="K43" s="9">
        <v>0</v>
      </c>
      <c r="L43" s="10">
        <v>0</v>
      </c>
    </row>
    <row r="44" spans="1:12" ht="18" x14ac:dyDescent="0.25">
      <c r="A44" s="7">
        <v>30</v>
      </c>
      <c r="B44" s="8" t="s">
        <v>80</v>
      </c>
      <c r="C44" s="56">
        <v>65</v>
      </c>
      <c r="D44" s="7">
        <v>18</v>
      </c>
      <c r="E44" s="9">
        <v>7</v>
      </c>
      <c r="F44" s="9">
        <v>0</v>
      </c>
      <c r="G44" s="8">
        <v>11</v>
      </c>
      <c r="H44" s="62">
        <v>0.1076923076923077</v>
      </c>
      <c r="I44" s="21">
        <v>28</v>
      </c>
      <c r="J44" s="9">
        <v>13</v>
      </c>
      <c r="K44" s="9">
        <v>2</v>
      </c>
      <c r="L44" s="10">
        <v>13</v>
      </c>
    </row>
    <row r="45" spans="1:12" ht="18" x14ac:dyDescent="0.25">
      <c r="A45" s="7">
        <v>31</v>
      </c>
      <c r="B45" s="8" t="s">
        <v>81</v>
      </c>
      <c r="C45" s="56">
        <v>4</v>
      </c>
      <c r="D45" s="7">
        <v>0</v>
      </c>
      <c r="E45" s="9">
        <v>0</v>
      </c>
      <c r="F45" s="9">
        <v>0</v>
      </c>
      <c r="G45" s="8">
        <v>0</v>
      </c>
      <c r="H45" s="62">
        <v>0</v>
      </c>
      <c r="I45" s="21">
        <v>0</v>
      </c>
      <c r="J45" s="9">
        <v>0</v>
      </c>
      <c r="K45" s="9">
        <v>0</v>
      </c>
      <c r="L45" s="10">
        <v>0</v>
      </c>
    </row>
    <row r="46" spans="1:12" ht="18" x14ac:dyDescent="0.25">
      <c r="A46" s="7">
        <v>32</v>
      </c>
      <c r="B46" s="8" t="s">
        <v>82</v>
      </c>
      <c r="C46" s="56">
        <v>16</v>
      </c>
      <c r="D46" s="7">
        <v>2</v>
      </c>
      <c r="E46" s="9">
        <v>0</v>
      </c>
      <c r="F46" s="9">
        <v>2</v>
      </c>
      <c r="G46" s="8">
        <v>0</v>
      </c>
      <c r="H46" s="62">
        <v>0</v>
      </c>
      <c r="I46" s="21">
        <v>2</v>
      </c>
      <c r="J46" s="9">
        <v>0</v>
      </c>
      <c r="K46" s="9">
        <v>2</v>
      </c>
      <c r="L46" s="10">
        <v>0</v>
      </c>
    </row>
    <row r="47" spans="1:12" ht="18" x14ac:dyDescent="0.25">
      <c r="A47" s="7">
        <v>33</v>
      </c>
      <c r="B47" s="8" t="s">
        <v>83</v>
      </c>
      <c r="C47" s="56">
        <v>13</v>
      </c>
      <c r="D47" s="7">
        <v>0</v>
      </c>
      <c r="E47" s="9">
        <v>0</v>
      </c>
      <c r="F47" s="9">
        <v>0</v>
      </c>
      <c r="G47" s="8">
        <v>0</v>
      </c>
      <c r="H47" s="62">
        <v>0</v>
      </c>
      <c r="I47" s="21">
        <v>1</v>
      </c>
      <c r="J47" s="9">
        <v>1</v>
      </c>
      <c r="K47" s="9">
        <v>0</v>
      </c>
      <c r="L47" s="10">
        <v>0</v>
      </c>
    </row>
    <row r="48" spans="1:12" ht="18" x14ac:dyDescent="0.25">
      <c r="A48" s="7">
        <v>34</v>
      </c>
      <c r="B48" s="8" t="s">
        <v>84</v>
      </c>
      <c r="C48" s="56">
        <v>17</v>
      </c>
      <c r="D48" s="7">
        <v>3</v>
      </c>
      <c r="E48" s="9">
        <v>3</v>
      </c>
      <c r="F48" s="9">
        <v>0</v>
      </c>
      <c r="G48" s="8">
        <v>0</v>
      </c>
      <c r="H48" s="62">
        <v>0.17647058823529413</v>
      </c>
      <c r="I48" s="21">
        <v>4</v>
      </c>
      <c r="J48" s="9">
        <v>3</v>
      </c>
      <c r="K48" s="9">
        <v>1</v>
      </c>
      <c r="L48" s="10">
        <v>0</v>
      </c>
    </row>
    <row r="49" spans="1:13" ht="18" x14ac:dyDescent="0.25">
      <c r="A49" s="7">
        <v>35</v>
      </c>
      <c r="B49" s="8" t="s">
        <v>85</v>
      </c>
      <c r="C49" s="56">
        <v>40</v>
      </c>
      <c r="D49" s="7">
        <v>0</v>
      </c>
      <c r="E49" s="9">
        <v>0</v>
      </c>
      <c r="F49" s="9">
        <v>0</v>
      </c>
      <c r="G49" s="8">
        <v>0</v>
      </c>
      <c r="H49" s="62">
        <v>0</v>
      </c>
      <c r="I49" s="21">
        <v>0</v>
      </c>
      <c r="J49" s="9">
        <v>0</v>
      </c>
      <c r="K49" s="9">
        <v>0</v>
      </c>
      <c r="L49" s="10">
        <v>0</v>
      </c>
    </row>
    <row r="50" spans="1:13" ht="18.75" thickBot="1" x14ac:dyDescent="0.3">
      <c r="A50" s="11">
        <v>36</v>
      </c>
      <c r="B50" s="12" t="s">
        <v>86</v>
      </c>
      <c r="C50" s="51">
        <v>80</v>
      </c>
      <c r="D50" s="13">
        <v>1</v>
      </c>
      <c r="E50" s="14">
        <v>0</v>
      </c>
      <c r="F50" s="14">
        <v>0</v>
      </c>
      <c r="G50" s="63">
        <v>1</v>
      </c>
      <c r="H50" s="64">
        <v>0</v>
      </c>
      <c r="I50" s="21">
        <v>1</v>
      </c>
      <c r="J50" s="9">
        <v>0</v>
      </c>
      <c r="K50" s="9">
        <v>0</v>
      </c>
      <c r="L50" s="10">
        <v>1</v>
      </c>
    </row>
    <row r="51" spans="1:13" ht="23.25" thickBot="1" x14ac:dyDescent="0.5">
      <c r="A51" s="71" t="s">
        <v>57</v>
      </c>
      <c r="B51" s="72"/>
      <c r="C51" s="32">
        <v>931</v>
      </c>
      <c r="D51" s="59">
        <v>167</v>
      </c>
      <c r="E51" s="53">
        <v>63</v>
      </c>
      <c r="F51" s="53">
        <v>32</v>
      </c>
      <c r="G51" s="69">
        <v>72</v>
      </c>
      <c r="H51" s="61">
        <v>6.7669172932330823E-2</v>
      </c>
      <c r="I51" s="16">
        <f>SUM(I30:I50)</f>
        <v>354</v>
      </c>
      <c r="J51" s="16">
        <f t="shared" ref="J51:L51" si="3">SUM(J30:J50)</f>
        <v>156</v>
      </c>
      <c r="K51" s="16">
        <f t="shared" si="3"/>
        <v>118</v>
      </c>
      <c r="L51" s="32">
        <f t="shared" si="3"/>
        <v>80</v>
      </c>
      <c r="M51" s="28"/>
    </row>
    <row r="52" spans="1:13" ht="25.5" thickBot="1" x14ac:dyDescent="0.3">
      <c r="A52" s="26"/>
      <c r="B52" s="73" t="s">
        <v>87</v>
      </c>
      <c r="C52" s="73"/>
      <c r="D52" s="73"/>
      <c r="E52" s="73"/>
      <c r="F52" s="73"/>
      <c r="G52" s="73"/>
      <c r="H52" s="54"/>
      <c r="I52" s="74"/>
      <c r="J52" s="74"/>
      <c r="K52" s="74"/>
      <c r="L52" s="75"/>
    </row>
    <row r="53" spans="1:13" ht="18" x14ac:dyDescent="0.25">
      <c r="A53" s="3">
        <v>37</v>
      </c>
      <c r="B53" s="4" t="s">
        <v>88</v>
      </c>
      <c r="C53" s="49">
        <v>55</v>
      </c>
      <c r="D53" s="3">
        <v>2</v>
      </c>
      <c r="E53" s="6">
        <v>1</v>
      </c>
      <c r="F53" s="6">
        <v>1</v>
      </c>
      <c r="G53" s="66">
        <v>0</v>
      </c>
      <c r="H53" s="65">
        <v>1.8181818181818181E-2</v>
      </c>
      <c r="I53" s="30">
        <v>2</v>
      </c>
      <c r="J53" s="5">
        <v>1</v>
      </c>
      <c r="K53" s="5">
        <v>1</v>
      </c>
      <c r="L53" s="31">
        <v>0</v>
      </c>
    </row>
    <row r="54" spans="1:13" ht="18" x14ac:dyDescent="0.25">
      <c r="A54" s="7">
        <v>38</v>
      </c>
      <c r="B54" s="8" t="s">
        <v>89</v>
      </c>
      <c r="C54" s="56">
        <v>25</v>
      </c>
      <c r="D54" s="7">
        <v>0</v>
      </c>
      <c r="E54" s="9">
        <v>0</v>
      </c>
      <c r="F54" s="9">
        <v>0</v>
      </c>
      <c r="G54" s="8">
        <v>0</v>
      </c>
      <c r="H54" s="62">
        <v>0</v>
      </c>
      <c r="I54" s="21">
        <v>1</v>
      </c>
      <c r="J54" s="9">
        <v>0</v>
      </c>
      <c r="K54" s="9">
        <v>0</v>
      </c>
      <c r="L54" s="10">
        <v>1</v>
      </c>
    </row>
    <row r="55" spans="1:13" ht="18.75" thickBot="1" x14ac:dyDescent="0.3">
      <c r="A55" s="7">
        <v>39</v>
      </c>
      <c r="B55" s="8" t="s">
        <v>90</v>
      </c>
      <c r="C55" s="56">
        <v>9</v>
      </c>
      <c r="D55" s="7">
        <v>0</v>
      </c>
      <c r="E55" s="9">
        <v>0</v>
      </c>
      <c r="F55" s="9">
        <v>0</v>
      </c>
      <c r="G55" s="8">
        <v>0</v>
      </c>
      <c r="H55" s="62">
        <v>0</v>
      </c>
      <c r="I55" s="21">
        <v>0</v>
      </c>
      <c r="J55" s="9">
        <v>0</v>
      </c>
      <c r="K55" s="9">
        <v>0</v>
      </c>
      <c r="L55" s="10">
        <v>0</v>
      </c>
    </row>
    <row r="56" spans="1:13" ht="18" x14ac:dyDescent="0.25">
      <c r="A56" s="3">
        <v>40</v>
      </c>
      <c r="B56" s="8" t="s">
        <v>91</v>
      </c>
      <c r="C56" s="56">
        <v>25</v>
      </c>
      <c r="D56" s="7">
        <v>0</v>
      </c>
      <c r="E56" s="9">
        <v>0</v>
      </c>
      <c r="F56" s="9">
        <v>0</v>
      </c>
      <c r="G56" s="8">
        <v>0</v>
      </c>
      <c r="H56" s="62">
        <v>0</v>
      </c>
      <c r="I56" s="21">
        <v>0</v>
      </c>
      <c r="J56" s="9">
        <v>0</v>
      </c>
      <c r="K56" s="9">
        <v>0</v>
      </c>
      <c r="L56" s="10">
        <v>0</v>
      </c>
    </row>
    <row r="57" spans="1:13" ht="18" x14ac:dyDescent="0.25">
      <c r="A57" s="7">
        <v>41</v>
      </c>
      <c r="B57" s="8" t="s">
        <v>92</v>
      </c>
      <c r="C57" s="56">
        <v>1</v>
      </c>
      <c r="D57" s="7">
        <v>0</v>
      </c>
      <c r="E57" s="9">
        <v>0</v>
      </c>
      <c r="F57" s="9">
        <v>0</v>
      </c>
      <c r="G57" s="8">
        <v>0</v>
      </c>
      <c r="H57" s="62">
        <v>0</v>
      </c>
      <c r="I57" s="21">
        <v>0</v>
      </c>
      <c r="J57" s="9">
        <v>0</v>
      </c>
      <c r="K57" s="9">
        <v>0</v>
      </c>
      <c r="L57" s="10">
        <v>0</v>
      </c>
    </row>
    <row r="58" spans="1:13" ht="18.75" thickBot="1" x14ac:dyDescent="0.3">
      <c r="A58" s="7">
        <v>42</v>
      </c>
      <c r="B58" s="8" t="s">
        <v>93</v>
      </c>
      <c r="C58" s="56">
        <v>18</v>
      </c>
      <c r="D58" s="7">
        <v>0</v>
      </c>
      <c r="E58" s="9">
        <v>0</v>
      </c>
      <c r="F58" s="9">
        <v>0</v>
      </c>
      <c r="G58" s="8">
        <v>0</v>
      </c>
      <c r="H58" s="62">
        <v>0</v>
      </c>
      <c r="I58" s="21">
        <v>0</v>
      </c>
      <c r="J58" s="9">
        <v>0</v>
      </c>
      <c r="K58" s="9">
        <v>0</v>
      </c>
      <c r="L58" s="10">
        <v>0</v>
      </c>
    </row>
    <row r="59" spans="1:13" ht="18" x14ac:dyDescent="0.25">
      <c r="A59" s="3">
        <v>43</v>
      </c>
      <c r="B59" s="8" t="s">
        <v>94</v>
      </c>
      <c r="C59" s="56">
        <v>26</v>
      </c>
      <c r="D59" s="7">
        <v>0</v>
      </c>
      <c r="E59" s="9">
        <v>0</v>
      </c>
      <c r="F59" s="9">
        <v>0</v>
      </c>
      <c r="G59" s="8">
        <v>0</v>
      </c>
      <c r="H59" s="62">
        <v>0</v>
      </c>
      <c r="I59" s="21">
        <v>3</v>
      </c>
      <c r="J59" s="9">
        <v>0</v>
      </c>
      <c r="K59" s="9">
        <v>0</v>
      </c>
      <c r="L59" s="10">
        <v>3</v>
      </c>
    </row>
    <row r="60" spans="1:13" ht="18" x14ac:dyDescent="0.25">
      <c r="A60" s="7">
        <v>44</v>
      </c>
      <c r="B60" s="8" t="s">
        <v>95</v>
      </c>
      <c r="C60" s="56">
        <v>6</v>
      </c>
      <c r="D60" s="7">
        <v>0</v>
      </c>
      <c r="E60" s="9">
        <v>0</v>
      </c>
      <c r="F60" s="9">
        <v>0</v>
      </c>
      <c r="G60" s="10">
        <v>0</v>
      </c>
      <c r="H60" s="67">
        <v>0</v>
      </c>
      <c r="I60" s="21">
        <v>0</v>
      </c>
      <c r="J60" s="9">
        <v>0</v>
      </c>
      <c r="K60" s="9">
        <v>0</v>
      </c>
      <c r="L60" s="10">
        <v>0</v>
      </c>
    </row>
    <row r="61" spans="1:13" ht="18.75" thickBot="1" x14ac:dyDescent="0.3">
      <c r="A61" s="11">
        <v>45</v>
      </c>
      <c r="B61" s="12" t="s">
        <v>96</v>
      </c>
      <c r="C61" s="51">
        <v>11</v>
      </c>
      <c r="D61" s="13">
        <v>0</v>
      </c>
      <c r="E61" s="14">
        <v>0</v>
      </c>
      <c r="F61" s="14">
        <v>0</v>
      </c>
      <c r="G61" s="63">
        <v>0</v>
      </c>
      <c r="H61" s="64">
        <v>0</v>
      </c>
      <c r="I61" s="21">
        <v>0</v>
      </c>
      <c r="J61" s="9">
        <v>0</v>
      </c>
      <c r="K61" s="9">
        <v>0</v>
      </c>
      <c r="L61" s="10">
        <v>0</v>
      </c>
    </row>
    <row r="62" spans="1:13" ht="23.25" thickBot="1" x14ac:dyDescent="0.5">
      <c r="A62" s="76" t="s">
        <v>57</v>
      </c>
      <c r="B62" s="77"/>
      <c r="C62" s="33">
        <v>176</v>
      </c>
      <c r="D62" s="59">
        <f>SUM(D53:D61)</f>
        <v>2</v>
      </c>
      <c r="E62" s="57">
        <f t="shared" ref="E62:G62" si="4">SUM(E53:E61)</f>
        <v>1</v>
      </c>
      <c r="F62" s="57">
        <f t="shared" si="4"/>
        <v>1</v>
      </c>
      <c r="G62" s="68">
        <f t="shared" si="4"/>
        <v>0</v>
      </c>
      <c r="H62" s="61">
        <f>E62/C62</f>
        <v>5.681818181818182E-3</v>
      </c>
      <c r="I62" s="25">
        <f>SUM(I53:I61)</f>
        <v>6</v>
      </c>
      <c r="J62" s="25">
        <f t="shared" ref="J62:L62" si="5">SUM(J53:J61)</f>
        <v>1</v>
      </c>
      <c r="K62" s="25">
        <f t="shared" si="5"/>
        <v>1</v>
      </c>
      <c r="L62" s="33">
        <f t="shared" si="5"/>
        <v>4</v>
      </c>
      <c r="M62" s="28"/>
    </row>
    <row r="63" spans="1:13" ht="23.25" thickBot="1" x14ac:dyDescent="0.5">
      <c r="A63" s="71" t="s">
        <v>43</v>
      </c>
      <c r="B63" s="72"/>
      <c r="C63" s="16">
        <v>3000</v>
      </c>
      <c r="D63" s="16">
        <f>D18+D21+D25+D28+D51+D62</f>
        <v>1959</v>
      </c>
      <c r="E63" s="16">
        <f>E18+E21+E25+E28+E51+E62</f>
        <v>929</v>
      </c>
      <c r="F63" s="16">
        <f>F18+F21+F25+F28+F51+F62</f>
        <v>543</v>
      </c>
      <c r="G63" s="16">
        <f>G18+G21+G25+G28+G51+G62</f>
        <v>487</v>
      </c>
      <c r="H63" s="46">
        <f>E63/C63</f>
        <v>0.30966666666666665</v>
      </c>
      <c r="I63" s="16">
        <f>I18+I21+I25+I28+I51+I62</f>
        <v>3687</v>
      </c>
      <c r="J63" s="16">
        <f>J18+J21+J25+J28+J51+J62</f>
        <v>1667</v>
      </c>
      <c r="K63" s="16">
        <f>K18+K21+K25+K28+K51+K62</f>
        <v>1504</v>
      </c>
      <c r="L63" s="16">
        <f>L18+L21+L25+L28+L51+L62</f>
        <v>516</v>
      </c>
    </row>
    <row r="64" spans="1:13" x14ac:dyDescent="0.25">
      <c r="B64" t="s">
        <v>44</v>
      </c>
    </row>
  </sheetData>
  <mergeCells count="26">
    <mergeCell ref="B29:G29"/>
    <mergeCell ref="I29:L29"/>
    <mergeCell ref="A1:L1"/>
    <mergeCell ref="A2:L2"/>
    <mergeCell ref="A3:L3"/>
    <mergeCell ref="A4:A5"/>
    <mergeCell ref="B4:B5"/>
    <mergeCell ref="C4:H4"/>
    <mergeCell ref="I4:L4"/>
    <mergeCell ref="A28:B28"/>
    <mergeCell ref="B6:G6"/>
    <mergeCell ref="I6:L6"/>
    <mergeCell ref="A18:B18"/>
    <mergeCell ref="B19:G19"/>
    <mergeCell ref="I19:L19"/>
    <mergeCell ref="A21:B21"/>
    <mergeCell ref="B22:G22"/>
    <mergeCell ref="I22:L22"/>
    <mergeCell ref="A25:B25"/>
    <mergeCell ref="B26:G26"/>
    <mergeCell ref="I26:L26"/>
    <mergeCell ref="A51:B51"/>
    <mergeCell ref="B52:G52"/>
    <mergeCell ref="I52:L52"/>
    <mergeCell ref="A62:B62"/>
    <mergeCell ref="A63:B63"/>
  </mergeCells>
  <printOptions horizontalCentered="1"/>
  <pageMargins left="0.47" right="0.35433070866141736" top="0.74803149606299213" bottom="0.47244094488188981" header="0.31496062992125984" footer="0.31496062992125984"/>
  <pageSetup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132F4-D1B1-4907-9E7C-D4336F265DE9}">
  <sheetPr>
    <pageSetUpPr fitToPage="1"/>
  </sheetPr>
  <dimension ref="A1:L40"/>
  <sheetViews>
    <sheetView zoomScale="70" zoomScaleNormal="7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2" sqref="A2:L2"/>
    </sheetView>
  </sheetViews>
  <sheetFormatPr defaultRowHeight="15" x14ac:dyDescent="0.25"/>
  <cols>
    <col min="1" max="1" width="6" bestFit="1" customWidth="1"/>
    <col min="2" max="2" width="26" bestFit="1" customWidth="1"/>
    <col min="3" max="12" width="12.42578125" customWidth="1"/>
  </cols>
  <sheetData>
    <row r="1" spans="1:12" ht="33.75" x14ac:dyDescent="0.25">
      <c r="A1" s="86" t="s">
        <v>99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0.25" x14ac:dyDescent="0.25">
      <c r="A2" s="96" t="s">
        <v>97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</row>
    <row r="3" spans="1:12" ht="18.75" thickBot="1" x14ac:dyDescent="0.3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</row>
    <row r="4" spans="1:12" ht="24" thickBot="1" x14ac:dyDescent="0.3">
      <c r="A4" s="98" t="s">
        <v>0</v>
      </c>
      <c r="B4" s="98" t="s">
        <v>1</v>
      </c>
      <c r="C4" s="90" t="s">
        <v>2</v>
      </c>
      <c r="D4" s="91"/>
      <c r="E4" s="91"/>
      <c r="F4" s="91"/>
      <c r="G4" s="91"/>
      <c r="H4" s="100"/>
      <c r="I4" s="101" t="s">
        <v>3</v>
      </c>
      <c r="J4" s="102"/>
      <c r="K4" s="102"/>
      <c r="L4" s="103"/>
    </row>
    <row r="5" spans="1:12" ht="102" thickBot="1" x14ac:dyDescent="0.3">
      <c r="A5" s="99"/>
      <c r="B5" s="99"/>
      <c r="C5" s="1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 s="2" t="s">
        <v>5</v>
      </c>
      <c r="J5" s="2" t="s">
        <v>6</v>
      </c>
      <c r="K5" s="2" t="s">
        <v>7</v>
      </c>
      <c r="L5" s="2" t="s">
        <v>8</v>
      </c>
    </row>
    <row r="6" spans="1:12" ht="18" x14ac:dyDescent="0.25">
      <c r="A6" s="3">
        <v>1</v>
      </c>
      <c r="B6" s="4" t="s">
        <v>10</v>
      </c>
      <c r="C6" s="5">
        <v>425</v>
      </c>
      <c r="D6" s="37">
        <v>89</v>
      </c>
      <c r="E6" s="37">
        <v>57</v>
      </c>
      <c r="F6" s="37">
        <v>12</v>
      </c>
      <c r="G6" s="37">
        <v>20</v>
      </c>
      <c r="H6" s="38">
        <v>0.13411764705882354</v>
      </c>
      <c r="I6" s="3">
        <f>VLOOKUP(B6,'[1]DW_Since inception'!$A:$E,5,FALSE)</f>
        <v>199</v>
      </c>
      <c r="J6" s="6">
        <f>VLOOKUP(B6,'[1]DW_Since inception'!$A:$E,2,FALSE)</f>
        <v>108</v>
      </c>
      <c r="K6" s="6">
        <f>VLOOKUP(B6,'[1]DW_Since inception'!$A:$E,3,FALSE)</f>
        <v>69</v>
      </c>
      <c r="L6" s="6">
        <f>VLOOKUP(B6,'[1]DW_Since inception'!$A:$E,4,FALSE)</f>
        <v>22</v>
      </c>
    </row>
    <row r="7" spans="1:12" ht="18" x14ac:dyDescent="0.25">
      <c r="A7" s="7">
        <v>2</v>
      </c>
      <c r="B7" s="8" t="s">
        <v>11</v>
      </c>
      <c r="C7" s="9">
        <v>72</v>
      </c>
      <c r="D7" s="40">
        <v>43</v>
      </c>
      <c r="E7" s="9">
        <v>23</v>
      </c>
      <c r="F7" s="9">
        <v>11</v>
      </c>
      <c r="G7" s="10">
        <v>9</v>
      </c>
      <c r="H7" s="41">
        <v>0.31944444444444442</v>
      </c>
      <c r="I7" s="7">
        <f>VLOOKUP(B7,'[1]DW_Since inception'!$A:$E,5,FALSE)</f>
        <v>94</v>
      </c>
      <c r="J7" s="9">
        <f>VLOOKUP(B7,'[1]DW_Since inception'!$A:$E,2,FALSE)</f>
        <v>38</v>
      </c>
      <c r="K7" s="9">
        <f>VLOOKUP(B7,'[1]DW_Since inception'!$A:$E,3,FALSE)</f>
        <v>48</v>
      </c>
      <c r="L7" s="10">
        <f>VLOOKUP(B7,'[1]DW_Since inception'!$A:$E,4,FALSE)</f>
        <v>8</v>
      </c>
    </row>
    <row r="8" spans="1:12" ht="18" x14ac:dyDescent="0.25">
      <c r="A8" s="7">
        <v>3</v>
      </c>
      <c r="B8" s="8" t="s">
        <v>12</v>
      </c>
      <c r="C8" s="9">
        <v>117</v>
      </c>
      <c r="D8" s="40">
        <v>85</v>
      </c>
      <c r="E8" s="9">
        <v>39</v>
      </c>
      <c r="F8" s="9">
        <v>12</v>
      </c>
      <c r="G8" s="10">
        <v>34</v>
      </c>
      <c r="H8" s="41">
        <v>0.33333333333333331</v>
      </c>
      <c r="I8" s="7">
        <f>VLOOKUP(B8,'[1]DW_Since inception'!$A:$E,5,FALSE)</f>
        <v>139</v>
      </c>
      <c r="J8" s="9">
        <f>VLOOKUP(B8,'[1]DW_Since inception'!$A:$E,2,FALSE)</f>
        <v>60</v>
      </c>
      <c r="K8" s="9">
        <f>VLOOKUP(B8,'[1]DW_Since inception'!$A:$E,3,FALSE)</f>
        <v>43</v>
      </c>
      <c r="L8" s="10">
        <f>VLOOKUP(B8,'[1]DW_Since inception'!$A:$E,4,FALSE)</f>
        <v>36</v>
      </c>
    </row>
    <row r="9" spans="1:12" ht="18" x14ac:dyDescent="0.25">
      <c r="A9" s="7">
        <v>4</v>
      </c>
      <c r="B9" s="8" t="s">
        <v>13</v>
      </c>
      <c r="C9" s="9">
        <v>51</v>
      </c>
      <c r="D9" s="40">
        <v>92</v>
      </c>
      <c r="E9" s="9">
        <v>54</v>
      </c>
      <c r="F9" s="9">
        <v>20</v>
      </c>
      <c r="G9" s="10">
        <v>18</v>
      </c>
      <c r="H9" s="41">
        <v>1.0588235294117647</v>
      </c>
      <c r="I9" s="7">
        <f>VLOOKUP(B9,'[1]DW_Since inception'!$A:$E,5,FALSE)</f>
        <v>109</v>
      </c>
      <c r="J9" s="9">
        <f>VLOOKUP(B9,'[1]DW_Since inception'!$A:$E,2,FALSE)</f>
        <v>58</v>
      </c>
      <c r="K9" s="9">
        <f>VLOOKUP(B9,'[1]DW_Since inception'!$A:$E,3,FALSE)</f>
        <v>32</v>
      </c>
      <c r="L9" s="10">
        <f>VLOOKUP(B9,'[1]DW_Since inception'!$A:$E,4,FALSE)</f>
        <v>19</v>
      </c>
    </row>
    <row r="10" spans="1:12" ht="18" x14ac:dyDescent="0.25">
      <c r="A10" s="7">
        <v>5</v>
      </c>
      <c r="B10" s="8" t="s">
        <v>14</v>
      </c>
      <c r="C10" s="9">
        <v>97</v>
      </c>
      <c r="D10" s="40">
        <v>36</v>
      </c>
      <c r="E10" s="9">
        <v>11</v>
      </c>
      <c r="F10" s="9">
        <v>10</v>
      </c>
      <c r="G10" s="10">
        <v>15</v>
      </c>
      <c r="H10" s="41">
        <v>0.1134020618556701</v>
      </c>
      <c r="I10" s="7">
        <f>VLOOKUP(B10,'[1]DW_Since inception'!$A:$E,5,FALSE)</f>
        <v>52</v>
      </c>
      <c r="J10" s="9">
        <f>VLOOKUP(B10,'[1]DW_Since inception'!$A:$E,2,FALSE)</f>
        <v>15</v>
      </c>
      <c r="K10" s="9">
        <f>VLOOKUP(B10,'[1]DW_Since inception'!$A:$E,3,FALSE)</f>
        <v>22</v>
      </c>
      <c r="L10" s="10">
        <f>VLOOKUP(B10,'[1]DW_Since inception'!$A:$E,4,FALSE)</f>
        <v>15</v>
      </c>
    </row>
    <row r="11" spans="1:12" ht="18" x14ac:dyDescent="0.25">
      <c r="A11" s="7">
        <v>6</v>
      </c>
      <c r="B11" s="8" t="s">
        <v>15</v>
      </c>
      <c r="C11" s="9">
        <v>94</v>
      </c>
      <c r="D11" s="40">
        <v>28</v>
      </c>
      <c r="E11" s="9">
        <v>14</v>
      </c>
      <c r="F11" s="9">
        <v>9</v>
      </c>
      <c r="G11" s="10">
        <v>5</v>
      </c>
      <c r="H11" s="41">
        <v>0.14893617021276595</v>
      </c>
      <c r="I11" s="7">
        <f>VLOOKUP(B11,'[1]DW_Since inception'!$A:$E,5,FALSE)</f>
        <v>45</v>
      </c>
      <c r="J11" s="9">
        <f>VLOOKUP(B11,'[1]DW_Since inception'!$A:$E,2,FALSE)</f>
        <v>21</v>
      </c>
      <c r="K11" s="9">
        <f>VLOOKUP(B11,'[1]DW_Since inception'!$A:$E,3,FALSE)</f>
        <v>19</v>
      </c>
      <c r="L11" s="10">
        <f>VLOOKUP(B11,'[1]DW_Since inception'!$A:$E,4,FALSE)</f>
        <v>5</v>
      </c>
    </row>
    <row r="12" spans="1:12" ht="18" x14ac:dyDescent="0.25">
      <c r="A12" s="7">
        <v>7</v>
      </c>
      <c r="B12" s="8" t="s">
        <v>16</v>
      </c>
      <c r="C12" s="9">
        <v>95</v>
      </c>
      <c r="D12" s="40">
        <v>65</v>
      </c>
      <c r="E12" s="9">
        <v>29</v>
      </c>
      <c r="F12" s="9">
        <v>20</v>
      </c>
      <c r="G12" s="10">
        <v>16</v>
      </c>
      <c r="H12" s="41">
        <v>0.30526315789473685</v>
      </c>
      <c r="I12" s="7">
        <f>VLOOKUP(B12,'[1]DW_Since inception'!$A:$E,5,FALSE)</f>
        <v>99</v>
      </c>
      <c r="J12" s="9">
        <f>VLOOKUP(B12,'[1]DW_Since inception'!$A:$E,2,FALSE)</f>
        <v>53</v>
      </c>
      <c r="K12" s="9">
        <f>VLOOKUP(B12,'[1]DW_Since inception'!$A:$E,3,FALSE)</f>
        <v>29</v>
      </c>
      <c r="L12" s="10">
        <f>VLOOKUP(B12,'[1]DW_Since inception'!$A:$E,4,FALSE)</f>
        <v>17</v>
      </c>
    </row>
    <row r="13" spans="1:12" ht="18" x14ac:dyDescent="0.25">
      <c r="A13" s="7">
        <v>8</v>
      </c>
      <c r="B13" s="8" t="s">
        <v>17</v>
      </c>
      <c r="C13" s="9">
        <v>34</v>
      </c>
      <c r="D13" s="40">
        <v>14</v>
      </c>
      <c r="E13" s="9">
        <v>4</v>
      </c>
      <c r="F13" s="9">
        <v>5</v>
      </c>
      <c r="G13" s="10">
        <v>5</v>
      </c>
      <c r="H13" s="41">
        <v>0.11764705882352941</v>
      </c>
      <c r="I13" s="7">
        <f>VLOOKUP(B13,'[1]DW_Since inception'!$A:$E,5,FALSE)</f>
        <v>31</v>
      </c>
      <c r="J13" s="9">
        <f>VLOOKUP(B13,'[1]DW_Since inception'!$A:$E,2,FALSE)</f>
        <v>17</v>
      </c>
      <c r="K13" s="9">
        <f>VLOOKUP(B13,'[1]DW_Since inception'!$A:$E,3,FALSE)</f>
        <v>9</v>
      </c>
      <c r="L13" s="10">
        <f>VLOOKUP(B13,'[1]DW_Since inception'!$A:$E,4,FALSE)</f>
        <v>5</v>
      </c>
    </row>
    <row r="14" spans="1:12" ht="18" x14ac:dyDescent="0.25">
      <c r="A14" s="7">
        <v>9</v>
      </c>
      <c r="B14" s="8" t="s">
        <v>18</v>
      </c>
      <c r="C14" s="9">
        <v>34</v>
      </c>
      <c r="D14" s="40">
        <v>10</v>
      </c>
      <c r="E14" s="9">
        <v>1</v>
      </c>
      <c r="F14" s="9">
        <v>6</v>
      </c>
      <c r="G14" s="10">
        <v>3</v>
      </c>
      <c r="H14" s="41">
        <v>2.9411764705882353E-2</v>
      </c>
      <c r="I14" s="7">
        <f>VLOOKUP(B14,'[1]DW_Since inception'!$A:$E,5,FALSE)</f>
        <v>71</v>
      </c>
      <c r="J14" s="9">
        <f>VLOOKUP(B14,'[1]DW_Since inception'!$A:$E,2,FALSE)</f>
        <v>2</v>
      </c>
      <c r="K14" s="9">
        <f>VLOOKUP(B14,'[1]DW_Since inception'!$A:$E,3,FALSE)</f>
        <v>66</v>
      </c>
      <c r="L14" s="10">
        <f>VLOOKUP(B14,'[1]DW_Since inception'!$A:$E,4,FALSE)</f>
        <v>3</v>
      </c>
    </row>
    <row r="15" spans="1:12" ht="18" x14ac:dyDescent="0.25">
      <c r="A15" s="7">
        <v>10</v>
      </c>
      <c r="B15" s="8" t="s">
        <v>19</v>
      </c>
      <c r="C15" s="9">
        <v>9</v>
      </c>
      <c r="D15" s="40">
        <v>7</v>
      </c>
      <c r="E15" s="9">
        <v>1</v>
      </c>
      <c r="F15" s="9">
        <v>5</v>
      </c>
      <c r="G15" s="10">
        <v>1</v>
      </c>
      <c r="H15" s="41">
        <v>0.1111111111111111</v>
      </c>
      <c r="I15" s="7">
        <f>VLOOKUP(B15,'[1]DW_Since inception'!$A:$E,5,FALSE)</f>
        <v>47</v>
      </c>
      <c r="J15" s="9">
        <f>VLOOKUP(B15,'[1]DW_Since inception'!$A:$E,2,FALSE)</f>
        <v>5</v>
      </c>
      <c r="K15" s="9">
        <f>VLOOKUP(B15,'[1]DW_Since inception'!$A:$E,3,FALSE)</f>
        <v>41</v>
      </c>
      <c r="L15" s="10">
        <f>VLOOKUP(B15,'[1]DW_Since inception'!$A:$E,4,FALSE)</f>
        <v>1</v>
      </c>
    </row>
    <row r="16" spans="1:12" ht="18" x14ac:dyDescent="0.25">
      <c r="A16" s="7">
        <v>11</v>
      </c>
      <c r="B16" s="8" t="s">
        <v>20</v>
      </c>
      <c r="C16" s="9">
        <v>31</v>
      </c>
      <c r="D16" s="40">
        <v>11</v>
      </c>
      <c r="E16" s="9">
        <v>7</v>
      </c>
      <c r="F16" s="9">
        <v>2</v>
      </c>
      <c r="G16" s="10">
        <v>2</v>
      </c>
      <c r="H16" s="41">
        <v>0.22580645161290322</v>
      </c>
      <c r="I16" s="7">
        <f>VLOOKUP(B16,'[1]DW_Since inception'!$A:$E,5,FALSE)</f>
        <v>21</v>
      </c>
      <c r="J16" s="9">
        <f>VLOOKUP(B16,'[1]DW_Since inception'!$A:$E,2,FALSE)</f>
        <v>11</v>
      </c>
      <c r="K16" s="9">
        <f>VLOOKUP(B16,'[1]DW_Since inception'!$A:$E,3,FALSE)</f>
        <v>7</v>
      </c>
      <c r="L16" s="10">
        <f>VLOOKUP(B16,'[1]DW_Since inception'!$A:$E,4,FALSE)</f>
        <v>3</v>
      </c>
    </row>
    <row r="17" spans="1:12" ht="18" x14ac:dyDescent="0.25">
      <c r="A17" s="7">
        <v>12</v>
      </c>
      <c r="B17" s="8" t="s">
        <v>21</v>
      </c>
      <c r="C17" s="9">
        <v>47</v>
      </c>
      <c r="D17" s="40">
        <v>41</v>
      </c>
      <c r="E17" s="9">
        <v>6</v>
      </c>
      <c r="F17" s="9">
        <v>12</v>
      </c>
      <c r="G17" s="10">
        <v>23</v>
      </c>
      <c r="H17" s="41">
        <v>0.1276595744680851</v>
      </c>
      <c r="I17" s="7">
        <f>VLOOKUP(B17,'[1]DW_Since inception'!$A:$E,5,FALSE)</f>
        <v>69</v>
      </c>
      <c r="J17" s="9">
        <f>VLOOKUP(B17,'[1]DW_Since inception'!$A:$E,2,FALSE)</f>
        <v>8</v>
      </c>
      <c r="K17" s="9">
        <f>VLOOKUP(B17,'[1]DW_Since inception'!$A:$E,3,FALSE)</f>
        <v>38</v>
      </c>
      <c r="L17" s="10">
        <f>VLOOKUP(B17,'[1]DW_Since inception'!$A:$E,4,FALSE)</f>
        <v>23</v>
      </c>
    </row>
    <row r="18" spans="1:12" ht="18" x14ac:dyDescent="0.25">
      <c r="A18" s="7">
        <v>13</v>
      </c>
      <c r="B18" s="8" t="s">
        <v>22</v>
      </c>
      <c r="C18" s="9">
        <v>105</v>
      </c>
      <c r="D18" s="40">
        <v>66</v>
      </c>
      <c r="E18" s="9">
        <v>24</v>
      </c>
      <c r="F18" s="9">
        <v>19</v>
      </c>
      <c r="G18" s="10">
        <v>23</v>
      </c>
      <c r="H18" s="41">
        <v>0.22857142857142856</v>
      </c>
      <c r="I18" s="7">
        <f>VLOOKUP(B18,'[1]DW_Since inception'!$A:$E,5,FALSE)</f>
        <v>88</v>
      </c>
      <c r="J18" s="9">
        <f>VLOOKUP(B18,'[1]DW_Since inception'!$A:$E,2,FALSE)</f>
        <v>38</v>
      </c>
      <c r="K18" s="9">
        <f>VLOOKUP(B18,'[1]DW_Since inception'!$A:$E,3,FALSE)</f>
        <v>24</v>
      </c>
      <c r="L18" s="10">
        <f>VLOOKUP(B18,'[1]DW_Since inception'!$A:$E,4,FALSE)</f>
        <v>26</v>
      </c>
    </row>
    <row r="19" spans="1:12" ht="18" x14ac:dyDescent="0.25">
      <c r="A19" s="7">
        <v>14</v>
      </c>
      <c r="B19" s="8" t="s">
        <v>23</v>
      </c>
      <c r="C19" s="9">
        <v>44</v>
      </c>
      <c r="D19" s="40">
        <v>40</v>
      </c>
      <c r="E19" s="9">
        <v>19</v>
      </c>
      <c r="F19" s="9">
        <v>11</v>
      </c>
      <c r="G19" s="10">
        <v>10</v>
      </c>
      <c r="H19" s="41">
        <v>0.43181818181818182</v>
      </c>
      <c r="I19" s="7">
        <f>VLOOKUP(B19,'[1]DW_Since inception'!$A:$E,5,FALSE)</f>
        <v>133</v>
      </c>
      <c r="J19" s="9">
        <f>VLOOKUP(B19,'[1]DW_Since inception'!$A:$E,2,FALSE)</f>
        <v>78</v>
      </c>
      <c r="K19" s="9">
        <f>VLOOKUP(B19,'[1]DW_Since inception'!$A:$E,3,FALSE)</f>
        <v>43</v>
      </c>
      <c r="L19" s="10">
        <f>VLOOKUP(B19,'[1]DW_Since inception'!$A:$E,4,FALSE)</f>
        <v>12</v>
      </c>
    </row>
    <row r="20" spans="1:12" ht="18" x14ac:dyDescent="0.25">
      <c r="A20" s="7">
        <v>15</v>
      </c>
      <c r="B20" s="8" t="s">
        <v>24</v>
      </c>
      <c r="C20" s="9">
        <v>82</v>
      </c>
      <c r="D20" s="40">
        <v>56</v>
      </c>
      <c r="E20" s="9">
        <v>34</v>
      </c>
      <c r="F20" s="9">
        <v>9</v>
      </c>
      <c r="G20" s="10">
        <v>13</v>
      </c>
      <c r="H20" s="41">
        <v>0.41463414634146339</v>
      </c>
      <c r="I20" s="7">
        <f>VLOOKUP(B20,'[1]DW_Since inception'!$A:$E,5,FALSE)</f>
        <v>112</v>
      </c>
      <c r="J20" s="9">
        <f>VLOOKUP(B20,'[1]DW_Since inception'!$A:$E,2,FALSE)</f>
        <v>72</v>
      </c>
      <c r="K20" s="9">
        <f>VLOOKUP(B20,'[1]DW_Since inception'!$A:$E,3,FALSE)</f>
        <v>27</v>
      </c>
      <c r="L20" s="10">
        <f>VLOOKUP(B20,'[1]DW_Since inception'!$A:$E,4,FALSE)</f>
        <v>13</v>
      </c>
    </row>
    <row r="21" spans="1:12" ht="18" x14ac:dyDescent="0.25">
      <c r="A21" s="7">
        <v>16</v>
      </c>
      <c r="B21" s="8" t="s">
        <v>25</v>
      </c>
      <c r="C21" s="9">
        <v>71</v>
      </c>
      <c r="D21" s="40">
        <v>146</v>
      </c>
      <c r="E21" s="9">
        <v>63</v>
      </c>
      <c r="F21" s="9">
        <v>41</v>
      </c>
      <c r="G21" s="10">
        <v>42</v>
      </c>
      <c r="H21" s="41">
        <v>0.88732394366197187</v>
      </c>
      <c r="I21" s="7">
        <f>VLOOKUP(B21,'[1]DW_Since inception'!$A:$E,5,FALSE)</f>
        <v>347</v>
      </c>
      <c r="J21" s="9">
        <f>VLOOKUP(B21,'[1]DW_Since inception'!$A:$E,2,FALSE)</f>
        <v>165</v>
      </c>
      <c r="K21" s="9">
        <f>VLOOKUP(B21,'[1]DW_Since inception'!$A:$E,3,FALSE)</f>
        <v>140</v>
      </c>
      <c r="L21" s="10">
        <f>VLOOKUP(B21,'[1]DW_Since inception'!$A:$E,4,FALSE)</f>
        <v>42</v>
      </c>
    </row>
    <row r="22" spans="1:12" ht="18" x14ac:dyDescent="0.25">
      <c r="A22" s="7">
        <v>17</v>
      </c>
      <c r="B22" s="8" t="s">
        <v>26</v>
      </c>
      <c r="C22" s="9">
        <v>118</v>
      </c>
      <c r="D22" s="40">
        <v>34</v>
      </c>
      <c r="E22" s="9">
        <v>17</v>
      </c>
      <c r="F22" s="9">
        <v>4</v>
      </c>
      <c r="G22" s="10">
        <v>13</v>
      </c>
      <c r="H22" s="41">
        <v>0.1440677966101695</v>
      </c>
      <c r="I22" s="7">
        <f>VLOOKUP(B22,'[1]DW_Since inception'!$A:$E,5,FALSE)</f>
        <v>60</v>
      </c>
      <c r="J22" s="9">
        <f>VLOOKUP(B22,'[1]DW_Since inception'!$A:$E,2,FALSE)</f>
        <v>25</v>
      </c>
      <c r="K22" s="9">
        <f>VLOOKUP(B22,'[1]DW_Since inception'!$A:$E,3,FALSE)</f>
        <v>22</v>
      </c>
      <c r="L22" s="10">
        <f>VLOOKUP(B22,'[1]DW_Since inception'!$A:$E,4,FALSE)</f>
        <v>13</v>
      </c>
    </row>
    <row r="23" spans="1:12" ht="18" x14ac:dyDescent="0.25">
      <c r="A23" s="7">
        <v>18</v>
      </c>
      <c r="B23" s="8" t="s">
        <v>27</v>
      </c>
      <c r="C23" s="9">
        <v>87</v>
      </c>
      <c r="D23" s="40">
        <v>48</v>
      </c>
      <c r="E23" s="9">
        <v>20</v>
      </c>
      <c r="F23" s="9">
        <v>13</v>
      </c>
      <c r="G23" s="10">
        <v>15</v>
      </c>
      <c r="H23" s="41">
        <v>0.22988505747126436</v>
      </c>
      <c r="I23" s="7">
        <f>VLOOKUP(B23,'[1]DW_Since inception'!$A:$E,5,FALSE)</f>
        <v>102</v>
      </c>
      <c r="J23" s="9">
        <f>VLOOKUP(B23,'[1]DW_Since inception'!$A:$E,2,FALSE)</f>
        <v>36</v>
      </c>
      <c r="K23" s="9">
        <f>VLOOKUP(B23,'[1]DW_Since inception'!$A:$E,3,FALSE)</f>
        <v>50</v>
      </c>
      <c r="L23" s="10">
        <f>VLOOKUP(B23,'[1]DW_Since inception'!$A:$E,4,FALSE)</f>
        <v>16</v>
      </c>
    </row>
    <row r="24" spans="1:12" ht="18" x14ac:dyDescent="0.25">
      <c r="A24" s="7">
        <v>19</v>
      </c>
      <c r="B24" s="8" t="s">
        <v>28</v>
      </c>
      <c r="C24" s="9">
        <v>112</v>
      </c>
      <c r="D24" s="40">
        <v>53</v>
      </c>
      <c r="E24" s="9">
        <v>30</v>
      </c>
      <c r="F24" s="9">
        <v>12</v>
      </c>
      <c r="G24" s="10">
        <v>11</v>
      </c>
      <c r="H24" s="41">
        <v>0.26785714285714285</v>
      </c>
      <c r="I24" s="7">
        <f>VLOOKUP(B24,'[1]DW_Since inception'!$A:$E,5,FALSE)</f>
        <v>83</v>
      </c>
      <c r="J24" s="9">
        <f>VLOOKUP(B24,'[1]DW_Since inception'!$A:$E,2,FALSE)</f>
        <v>45</v>
      </c>
      <c r="K24" s="9">
        <f>VLOOKUP(B24,'[1]DW_Since inception'!$A:$E,3,FALSE)</f>
        <v>26</v>
      </c>
      <c r="L24" s="10">
        <f>VLOOKUP(B24,'[1]DW_Since inception'!$A:$E,4,FALSE)</f>
        <v>12</v>
      </c>
    </row>
    <row r="25" spans="1:12" ht="18" x14ac:dyDescent="0.25">
      <c r="A25" s="7">
        <v>20</v>
      </c>
      <c r="B25" s="8" t="s">
        <v>29</v>
      </c>
      <c r="C25" s="9">
        <v>37</v>
      </c>
      <c r="D25" s="40">
        <v>113</v>
      </c>
      <c r="E25" s="9">
        <v>10</v>
      </c>
      <c r="F25" s="9">
        <v>67</v>
      </c>
      <c r="G25" s="10">
        <v>36</v>
      </c>
      <c r="H25" s="41">
        <v>0.27027027027027029</v>
      </c>
      <c r="I25" s="7">
        <f>VLOOKUP(B25,'[1]DW_Since inception'!$A:$E,5,FALSE)</f>
        <v>221</v>
      </c>
      <c r="J25" s="9">
        <f>VLOOKUP(B25,'[1]DW_Since inception'!$A:$E,2,FALSE)</f>
        <v>12</v>
      </c>
      <c r="K25" s="9">
        <f>VLOOKUP(B25,'[1]DW_Since inception'!$A:$E,3,FALSE)</f>
        <v>172</v>
      </c>
      <c r="L25" s="10">
        <f>VLOOKUP(B25,'[1]DW_Since inception'!$A:$E,4,FALSE)</f>
        <v>37</v>
      </c>
    </row>
    <row r="26" spans="1:12" ht="18" x14ac:dyDescent="0.25">
      <c r="A26" s="7">
        <v>21</v>
      </c>
      <c r="B26" s="8" t="s">
        <v>30</v>
      </c>
      <c r="C26" s="9">
        <v>62</v>
      </c>
      <c r="D26" s="40">
        <v>23</v>
      </c>
      <c r="E26" s="9">
        <v>15</v>
      </c>
      <c r="F26" s="9">
        <v>4</v>
      </c>
      <c r="G26" s="10">
        <v>4</v>
      </c>
      <c r="H26" s="41">
        <v>0.24193548387096775</v>
      </c>
      <c r="I26" s="7">
        <f>VLOOKUP(B26,'[1]DW_Since inception'!$A:$E,5,FALSE)</f>
        <v>36</v>
      </c>
      <c r="J26" s="9">
        <f>VLOOKUP(B26,'[1]DW_Since inception'!$A:$E,2,FALSE)</f>
        <v>28</v>
      </c>
      <c r="K26" s="9">
        <f>VLOOKUP(B26,'[1]DW_Since inception'!$A:$E,3,FALSE)</f>
        <v>4</v>
      </c>
      <c r="L26" s="10">
        <f>VLOOKUP(B26,'[1]DW_Since inception'!$A:$E,4,FALSE)</f>
        <v>4</v>
      </c>
    </row>
    <row r="27" spans="1:12" ht="18" x14ac:dyDescent="0.25">
      <c r="A27" s="7">
        <v>22</v>
      </c>
      <c r="B27" s="8" t="s">
        <v>31</v>
      </c>
      <c r="C27" s="9">
        <v>29</v>
      </c>
      <c r="D27" s="40">
        <v>29</v>
      </c>
      <c r="E27" s="9">
        <v>4</v>
      </c>
      <c r="F27" s="9">
        <v>14</v>
      </c>
      <c r="G27" s="10">
        <v>11</v>
      </c>
      <c r="H27" s="41">
        <v>0.13793103448275862</v>
      </c>
      <c r="I27" s="7">
        <f>VLOOKUP(B27,'[1]DW_Since inception'!$A:$E,5,FALSE)</f>
        <v>34</v>
      </c>
      <c r="J27" s="9">
        <f>VLOOKUP(B27,'[1]DW_Since inception'!$A:$E,2,FALSE)</f>
        <v>7</v>
      </c>
      <c r="K27" s="9">
        <f>VLOOKUP(B27,'[1]DW_Since inception'!$A:$E,3,FALSE)</f>
        <v>16</v>
      </c>
      <c r="L27" s="10">
        <f>VLOOKUP(B27,'[1]DW_Since inception'!$A:$E,4,FALSE)</f>
        <v>11</v>
      </c>
    </row>
    <row r="28" spans="1:12" ht="18" x14ac:dyDescent="0.25">
      <c r="A28" s="7">
        <v>23</v>
      </c>
      <c r="B28" s="8" t="s">
        <v>32</v>
      </c>
      <c r="C28" s="9">
        <v>77</v>
      </c>
      <c r="D28" s="40">
        <v>33</v>
      </c>
      <c r="E28" s="9">
        <v>21</v>
      </c>
      <c r="F28" s="9">
        <v>4</v>
      </c>
      <c r="G28" s="10">
        <v>8</v>
      </c>
      <c r="H28" s="41">
        <v>0.27272727272727271</v>
      </c>
      <c r="I28" s="7">
        <f>VLOOKUP(B28,'[1]DW_Since inception'!$A:$E,5,FALSE)</f>
        <v>72</v>
      </c>
      <c r="J28" s="9">
        <f>VLOOKUP(B28,'[1]DW_Since inception'!$A:$E,2,FALSE)</f>
        <v>46</v>
      </c>
      <c r="K28" s="9">
        <f>VLOOKUP(B28,'[1]DW_Since inception'!$A:$E,3,FALSE)</f>
        <v>17</v>
      </c>
      <c r="L28" s="10">
        <f>VLOOKUP(B28,'[1]DW_Since inception'!$A:$E,4,FALSE)</f>
        <v>9</v>
      </c>
    </row>
    <row r="29" spans="1:12" ht="18" x14ac:dyDescent="0.25">
      <c r="A29" s="7">
        <v>24</v>
      </c>
      <c r="B29" s="8" t="s">
        <v>33</v>
      </c>
      <c r="C29" s="9">
        <v>58</v>
      </c>
      <c r="D29" s="40">
        <v>199</v>
      </c>
      <c r="E29" s="9">
        <v>100</v>
      </c>
      <c r="F29" s="9">
        <v>78</v>
      </c>
      <c r="G29" s="10">
        <v>21</v>
      </c>
      <c r="H29" s="41">
        <v>1.7241379310344827</v>
      </c>
      <c r="I29" s="7">
        <f>VLOOKUP(B29,'[1]DW_Since inception'!$A:$E,5,FALSE)</f>
        <v>364</v>
      </c>
      <c r="J29" s="9">
        <f>VLOOKUP(B29,'[1]DW_Since inception'!$A:$E,2,FALSE)</f>
        <v>113</v>
      </c>
      <c r="K29" s="9">
        <f>VLOOKUP(B29,'[1]DW_Since inception'!$A:$E,3,FALSE)</f>
        <v>227</v>
      </c>
      <c r="L29" s="10">
        <f>VLOOKUP(B29,'[1]DW_Since inception'!$A:$E,4,FALSE)</f>
        <v>24</v>
      </c>
    </row>
    <row r="30" spans="1:12" ht="18" x14ac:dyDescent="0.25">
      <c r="A30" s="7">
        <v>25</v>
      </c>
      <c r="B30" s="8" t="s">
        <v>34</v>
      </c>
      <c r="C30" s="9">
        <v>50</v>
      </c>
      <c r="D30" s="40">
        <v>24</v>
      </c>
      <c r="E30" s="9">
        <v>4</v>
      </c>
      <c r="F30" s="9">
        <v>14</v>
      </c>
      <c r="G30" s="10">
        <v>6</v>
      </c>
      <c r="H30" s="41">
        <v>0.08</v>
      </c>
      <c r="I30" s="7">
        <f>VLOOKUP(B30,'[1]DW_Since inception'!$A:$E,5,FALSE)</f>
        <v>27</v>
      </c>
      <c r="J30" s="9">
        <f>VLOOKUP(B30,'[1]DW_Since inception'!$A:$E,2,FALSE)</f>
        <v>5</v>
      </c>
      <c r="K30" s="9">
        <f>VLOOKUP(B30,'[1]DW_Since inception'!$A:$E,3,FALSE)</f>
        <v>16</v>
      </c>
      <c r="L30" s="10">
        <f>VLOOKUP(B30,'[1]DW_Since inception'!$A:$E,4,FALSE)</f>
        <v>6</v>
      </c>
    </row>
    <row r="31" spans="1:12" ht="18" x14ac:dyDescent="0.25">
      <c r="A31" s="7">
        <v>26</v>
      </c>
      <c r="B31" s="8" t="s">
        <v>35</v>
      </c>
      <c r="C31" s="9">
        <v>32</v>
      </c>
      <c r="D31" s="40">
        <v>20</v>
      </c>
      <c r="E31" s="9">
        <v>8</v>
      </c>
      <c r="F31" s="9">
        <v>6</v>
      </c>
      <c r="G31" s="10">
        <v>6</v>
      </c>
      <c r="H31" s="41">
        <v>0.25</v>
      </c>
      <c r="I31" s="7">
        <f>VLOOKUP(B31,'[1]DW_Since inception'!$A:$E,5,FALSE)</f>
        <v>38</v>
      </c>
      <c r="J31" s="9">
        <f>VLOOKUP(B31,'[1]DW_Since inception'!$A:$E,2,FALSE)</f>
        <v>14</v>
      </c>
      <c r="K31" s="9">
        <f>VLOOKUP(B31,'[1]DW_Since inception'!$A:$E,3,FALSE)</f>
        <v>18</v>
      </c>
      <c r="L31" s="10">
        <f>VLOOKUP(B31,'[1]DW_Since inception'!$A:$E,4,FALSE)</f>
        <v>6</v>
      </c>
    </row>
    <row r="32" spans="1:12" ht="18" x14ac:dyDescent="0.25">
      <c r="A32" s="7">
        <v>27</v>
      </c>
      <c r="B32" s="8" t="s">
        <v>36</v>
      </c>
      <c r="C32" s="9">
        <v>187</v>
      </c>
      <c r="D32" s="40">
        <v>98</v>
      </c>
      <c r="E32" s="9">
        <v>79</v>
      </c>
      <c r="F32" s="9">
        <v>1</v>
      </c>
      <c r="G32" s="10">
        <v>18</v>
      </c>
      <c r="H32" s="41">
        <v>0.42245989304812837</v>
      </c>
      <c r="I32" s="7">
        <f>VLOOKUP(B32,'[1]DW_Since inception'!$A:$E,5,FALSE)</f>
        <v>240</v>
      </c>
      <c r="J32" s="9">
        <f>VLOOKUP(B32,'[1]DW_Since inception'!$A:$E,2,FALSE)</f>
        <v>174</v>
      </c>
      <c r="K32" s="9">
        <f>VLOOKUP(B32,'[1]DW_Since inception'!$A:$E,3,FALSE)</f>
        <v>48</v>
      </c>
      <c r="L32" s="10">
        <f>VLOOKUP(B32,'[1]DW_Since inception'!$A:$E,4,FALSE)</f>
        <v>18</v>
      </c>
    </row>
    <row r="33" spans="1:12" ht="18" x14ac:dyDescent="0.25">
      <c r="A33" s="7">
        <v>28</v>
      </c>
      <c r="B33" s="8" t="s">
        <v>37</v>
      </c>
      <c r="C33" s="9">
        <v>81</v>
      </c>
      <c r="D33" s="40">
        <v>86</v>
      </c>
      <c r="E33" s="9">
        <v>52</v>
      </c>
      <c r="F33" s="9">
        <v>14</v>
      </c>
      <c r="G33" s="10">
        <v>20</v>
      </c>
      <c r="H33" s="41">
        <v>0.64197530864197527</v>
      </c>
      <c r="I33" s="7">
        <f>VLOOKUP(B33,'[1]DW_Since inception'!$A:$E,5,FALSE)</f>
        <v>125</v>
      </c>
      <c r="J33" s="9">
        <f>VLOOKUP(B33,'[1]DW_Since inception'!$A:$E,2,FALSE)</f>
        <v>71</v>
      </c>
      <c r="K33" s="9">
        <f>VLOOKUP(B33,'[1]DW_Since inception'!$A:$E,3,FALSE)</f>
        <v>33</v>
      </c>
      <c r="L33" s="10">
        <f>VLOOKUP(B33,'[1]DW_Since inception'!$A:$E,4,FALSE)</f>
        <v>21</v>
      </c>
    </row>
    <row r="34" spans="1:12" ht="18" x14ac:dyDescent="0.25">
      <c r="A34" s="7">
        <v>29</v>
      </c>
      <c r="B34" s="8" t="s">
        <v>38</v>
      </c>
      <c r="C34" s="9">
        <v>267</v>
      </c>
      <c r="D34" s="40">
        <v>134</v>
      </c>
      <c r="E34" s="9">
        <v>83</v>
      </c>
      <c r="F34" s="9">
        <v>28</v>
      </c>
      <c r="G34" s="10">
        <v>23</v>
      </c>
      <c r="H34" s="41">
        <v>0.31086142322097376</v>
      </c>
      <c r="I34" s="7">
        <f>VLOOKUP(B34,'[1]DW_Since inception'!$A:$E,5,FALSE)</f>
        <v>278</v>
      </c>
      <c r="J34" s="9">
        <f>VLOOKUP(B34,'[1]DW_Since inception'!$A:$E,2,FALSE)</f>
        <v>196</v>
      </c>
      <c r="K34" s="9">
        <f>VLOOKUP(B34,'[1]DW_Since inception'!$A:$E,3,FALSE)</f>
        <v>57</v>
      </c>
      <c r="L34" s="10">
        <f>VLOOKUP(B34,'[1]DW_Since inception'!$A:$E,4,FALSE)</f>
        <v>25</v>
      </c>
    </row>
    <row r="35" spans="1:12" ht="18" x14ac:dyDescent="0.25">
      <c r="A35" s="7">
        <v>30</v>
      </c>
      <c r="B35" s="8" t="s">
        <v>39</v>
      </c>
      <c r="C35" s="9">
        <v>63</v>
      </c>
      <c r="D35" s="40">
        <v>19</v>
      </c>
      <c r="E35" s="9">
        <v>9</v>
      </c>
      <c r="F35" s="9">
        <v>10</v>
      </c>
      <c r="G35" s="10">
        <v>0</v>
      </c>
      <c r="H35" s="41">
        <v>0.14285714285714285</v>
      </c>
      <c r="I35" s="7">
        <f>VLOOKUP(B35,'[1]DW_Since inception'!$A:$E,5,FALSE)</f>
        <v>42</v>
      </c>
      <c r="J35" s="9">
        <f>VLOOKUP(B35,'[1]DW_Since inception'!$A:$E,2,FALSE)</f>
        <v>16</v>
      </c>
      <c r="K35" s="9">
        <f>VLOOKUP(B35,'[1]DW_Since inception'!$A:$E,3,FALSE)</f>
        <v>26</v>
      </c>
      <c r="L35" s="10">
        <f>VLOOKUP(B35,'[1]DW_Since inception'!$A:$E,4,FALSE)</f>
        <v>0</v>
      </c>
    </row>
    <row r="36" spans="1:12" ht="18" x14ac:dyDescent="0.25">
      <c r="A36" s="7">
        <v>31</v>
      </c>
      <c r="B36" s="8" t="s">
        <v>40</v>
      </c>
      <c r="C36" s="9">
        <v>34</v>
      </c>
      <c r="D36" s="40">
        <v>44</v>
      </c>
      <c r="E36" s="9">
        <v>23</v>
      </c>
      <c r="F36" s="9">
        <v>10</v>
      </c>
      <c r="G36" s="10">
        <v>11</v>
      </c>
      <c r="H36" s="41">
        <v>0.67647058823529416</v>
      </c>
      <c r="I36" s="7">
        <f>VLOOKUP(B36,'[1]DW_Since inception'!$A:$E,5,FALSE)</f>
        <v>61</v>
      </c>
      <c r="J36" s="9">
        <f>VLOOKUP(B36,'[1]DW_Since inception'!$A:$E,2,FALSE)</f>
        <v>28</v>
      </c>
      <c r="K36" s="9">
        <f>VLOOKUP(B36,'[1]DW_Since inception'!$A:$E,3,FALSE)</f>
        <v>20</v>
      </c>
      <c r="L36" s="10">
        <f>VLOOKUP(B36,'[1]DW_Since inception'!$A:$E,4,FALSE)</f>
        <v>13</v>
      </c>
    </row>
    <row r="37" spans="1:12" ht="18" x14ac:dyDescent="0.25">
      <c r="A37" s="7">
        <v>32</v>
      </c>
      <c r="B37" s="8" t="s">
        <v>41</v>
      </c>
      <c r="C37" s="9">
        <v>213</v>
      </c>
      <c r="D37" s="40">
        <v>122</v>
      </c>
      <c r="E37" s="9">
        <v>49</v>
      </c>
      <c r="F37" s="9">
        <v>38</v>
      </c>
      <c r="G37" s="10">
        <v>35</v>
      </c>
      <c r="H37" s="41">
        <v>0.2300469483568075</v>
      </c>
      <c r="I37" s="7">
        <f>VLOOKUP(B37,'[1]DW_Since inception'!$A:$E,5,FALSE)</f>
        <v>178</v>
      </c>
      <c r="J37" s="9">
        <f>VLOOKUP(B37,'[1]DW_Since inception'!$A:$E,2,FALSE)</f>
        <v>70</v>
      </c>
      <c r="K37" s="9">
        <f>VLOOKUP(B37,'[1]DW_Since inception'!$A:$E,3,FALSE)</f>
        <v>67</v>
      </c>
      <c r="L37" s="10">
        <f>VLOOKUP(B37,'[1]DW_Since inception'!$A:$E,4,FALSE)</f>
        <v>41</v>
      </c>
    </row>
    <row r="38" spans="1:12" ht="18.75" thickBot="1" x14ac:dyDescent="0.3">
      <c r="A38" s="11">
        <v>33</v>
      </c>
      <c r="B38" s="12" t="s">
        <v>42</v>
      </c>
      <c r="C38" s="44">
        <v>85</v>
      </c>
      <c r="D38" s="43">
        <v>51</v>
      </c>
      <c r="E38" s="44">
        <v>19</v>
      </c>
      <c r="F38" s="44">
        <v>22</v>
      </c>
      <c r="G38" s="45">
        <v>10</v>
      </c>
      <c r="H38" s="58">
        <v>0.22352941176470589</v>
      </c>
      <c r="I38" s="13">
        <f>VLOOKUP(B38,'[1]DW_Since inception'!$A:$E,5,FALSE)</f>
        <v>70</v>
      </c>
      <c r="J38" s="14">
        <f>VLOOKUP(B38,'[1]DW_Since inception'!$A:$E,2,FALSE)</f>
        <v>32</v>
      </c>
      <c r="K38" s="14">
        <f>VLOOKUP(B38,'[1]DW_Since inception'!$A:$E,3,FALSE)</f>
        <v>28</v>
      </c>
      <c r="L38" s="15">
        <f>VLOOKUP(B38,'[1]DW_Since inception'!$A:$E,4,FALSE)</f>
        <v>10</v>
      </c>
    </row>
    <row r="39" spans="1:12" ht="23.25" thickBot="1" x14ac:dyDescent="0.5">
      <c r="A39" s="71" t="s">
        <v>43</v>
      </c>
      <c r="B39" s="95"/>
      <c r="C39" s="59">
        <v>3000</v>
      </c>
      <c r="D39" s="16">
        <f>SUM(D6:D38)</f>
        <v>1959</v>
      </c>
      <c r="E39" s="16">
        <f t="shared" ref="E39:G39" si="0">SUM(E6:E38)</f>
        <v>929</v>
      </c>
      <c r="F39" s="16">
        <f t="shared" si="0"/>
        <v>543</v>
      </c>
      <c r="G39" s="16">
        <f t="shared" si="0"/>
        <v>487</v>
      </c>
      <c r="H39" s="60">
        <v>0.30966666666666665</v>
      </c>
      <c r="I39" s="18">
        <f>SUM(I6:I38)</f>
        <v>3687</v>
      </c>
      <c r="J39" s="18">
        <f t="shared" ref="J39:L39" si="1">SUM(J6:J38)</f>
        <v>1667</v>
      </c>
      <c r="K39" s="18">
        <f t="shared" si="1"/>
        <v>1504</v>
      </c>
      <c r="L39" s="18">
        <f t="shared" si="1"/>
        <v>516</v>
      </c>
    </row>
    <row r="40" spans="1:12" x14ac:dyDescent="0.25">
      <c r="B40" t="s">
        <v>44</v>
      </c>
    </row>
  </sheetData>
  <mergeCells count="8">
    <mergeCell ref="A39:B39"/>
    <mergeCell ref="A1:L1"/>
    <mergeCell ref="A2:L2"/>
    <mergeCell ref="A3:L3"/>
    <mergeCell ref="A4:A5"/>
    <mergeCell ref="B4:B5"/>
    <mergeCell ref="C4:H4"/>
    <mergeCell ref="I4:L4"/>
  </mergeCells>
  <pageMargins left="0.7" right="0.7" top="0.75" bottom="0.75" header="0.3" footer="0.3"/>
  <pageSetup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BW</vt:lpstr>
      <vt:lpstr>DW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VIJAY SHANTILAL PATEL</dc:creator>
  <cp:lastModifiedBy>VIJAY SHANTILAL PATEL</cp:lastModifiedBy>
  <cp:lastPrinted>2026-06-02T11:33:41Z</cp:lastPrinted>
  <dcterms:created xsi:type="dcterms:W3CDTF">2026-02-11T15:22:00Z</dcterms:created>
  <dcterms:modified xsi:type="dcterms:W3CDTF">2026-06-02T11:33:45Z</dcterms:modified>
</cp:coreProperties>
</file>